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CCA\"/>
    </mc:Choice>
  </mc:AlternateContent>
  <xr:revisionPtr revIDLastSave="0" documentId="13_ncr:1_{B5A50766-CD1F-4824-8A1D-0DE00F0874E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Feuil1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2" l="1"/>
  <c r="T41" i="2"/>
  <c r="S41" i="2"/>
  <c r="R41" i="2"/>
  <c r="H41" i="2"/>
  <c r="I20" i="2"/>
  <c r="I17" i="2"/>
  <c r="I14" i="2"/>
  <c r="C8" i="2"/>
  <c r="U7" i="2"/>
  <c r="T7" i="2"/>
  <c r="S7" i="2"/>
  <c r="R7" i="2"/>
  <c r="Q7" i="2"/>
  <c r="P7" i="2"/>
  <c r="O7" i="2"/>
  <c r="K7" i="2"/>
  <c r="C7" i="2"/>
  <c r="U6" i="2"/>
  <c r="T6" i="2"/>
  <c r="S6" i="2"/>
  <c r="R6" i="2"/>
  <c r="Q6" i="2"/>
  <c r="P6" i="2"/>
  <c r="O6" i="2"/>
  <c r="K6" i="2"/>
  <c r="C6" i="2"/>
  <c r="U5" i="2"/>
  <c r="T5" i="2"/>
  <c r="S5" i="2"/>
  <c r="R5" i="2"/>
  <c r="Q5" i="2"/>
  <c r="P5" i="2"/>
  <c r="O5" i="2"/>
  <c r="K5" i="2"/>
  <c r="C5" i="2"/>
  <c r="U4" i="2"/>
  <c r="T4" i="2"/>
  <c r="S4" i="2"/>
  <c r="R4" i="2"/>
  <c r="Q4" i="2"/>
  <c r="P4" i="2"/>
  <c r="O4" i="2"/>
  <c r="K4" i="2"/>
  <c r="C4" i="2"/>
  <c r="O2" i="2"/>
  <c r="U42" i="1"/>
  <c r="T42" i="1"/>
  <c r="S42" i="1"/>
  <c r="R42" i="1"/>
  <c r="I31" i="1"/>
  <c r="H31" i="1" s="1"/>
  <c r="I28" i="1"/>
  <c r="H28" i="1"/>
  <c r="I24" i="1"/>
  <c r="H24" i="1" s="1"/>
  <c r="I21" i="1"/>
  <c r="H21" i="1"/>
  <c r="I18" i="1"/>
  <c r="I14" i="1"/>
  <c r="H14" i="1" s="1"/>
  <c r="H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9F4F6DA4-DD97-44D2-961F-954C140E3DE4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sharedStrings.xml><?xml version="1.0" encoding="utf-8"?>
<sst xmlns="http://schemas.openxmlformats.org/spreadsheetml/2006/main" count="372" uniqueCount="271">
  <si>
    <t>MODALITES DE CONTROLE DES CONNAISSANCES ET DES COMPETENCES</t>
  </si>
  <si>
    <t>Composante : GRENOBLE IAE</t>
  </si>
  <si>
    <t>Année de la Formation/Domaine/Mention : M2 DEG COMPTABILITE, CONTRÔLE, AUDIT</t>
  </si>
  <si>
    <t>Code Diplôme : JJMCCA1</t>
  </si>
  <si>
    <t xml:space="preserve">Date approbation CFVU : </t>
  </si>
  <si>
    <t xml:space="preserve">Parcours-type : Comptabilité, Contrôle, Audit </t>
  </si>
  <si>
    <t>Code VDI : 126</t>
  </si>
  <si>
    <t>N° de version dans l'accréditation : 3</t>
  </si>
  <si>
    <t xml:space="preserve">Parcours pédagogique (le cas échéant) : </t>
  </si>
  <si>
    <t>Code Etape : JJM2CO</t>
  </si>
  <si>
    <t>Formation Initiale</t>
  </si>
  <si>
    <t>Code VET : 211</t>
  </si>
  <si>
    <t>Présentiel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</si>
  <si>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</si>
  <si>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</si>
  <si>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</si>
  <si>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</si>
  <si>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</si>
  <si>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</si>
  <si>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</si>
  <si>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</si>
  <si>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</si>
  <si>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</si>
  <si>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</si>
  <si>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</si>
  <si>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</si>
  <si>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</si>
  <si>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</si>
  <si>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</si>
  <si>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</si>
  <si>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</si>
  <si>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</si>
  <si>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</si>
  <si>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</si>
  <si>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</si>
  <si>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</si>
  <si>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</si>
  <si>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Comptabilité et audit</t>
  </si>
  <si>
    <t>JJCO9U11</t>
  </si>
  <si>
    <t>O</t>
  </si>
  <si>
    <t>Consolidation en IFRS</t>
  </si>
  <si>
    <t>JJCO9M15</t>
  </si>
  <si>
    <t>E/O</t>
  </si>
  <si>
    <t>Audit et commissariat aux comptes</t>
  </si>
  <si>
    <t>JJCO9M16</t>
  </si>
  <si>
    <t>Contrôle interne</t>
  </si>
  <si>
    <t>JJCO9M17</t>
  </si>
  <si>
    <t>UE 2 : Finance</t>
  </si>
  <si>
    <t>JJCO9U21</t>
  </si>
  <si>
    <t>Analyse d'une société côté en bourse (ANACOB)</t>
  </si>
  <si>
    <t>JJCO9M24</t>
  </si>
  <si>
    <t>Non</t>
  </si>
  <si>
    <t>Ingénierie financière</t>
  </si>
  <si>
    <t>JJCO9M25</t>
  </si>
  <si>
    <t>UE 3 : Management et contrôle de gestion</t>
  </si>
  <si>
    <t>JJCO9U31</t>
  </si>
  <si>
    <t>Contrôle de gestion stratégique</t>
  </si>
  <si>
    <t>JJCO9M32</t>
  </si>
  <si>
    <t>JJCO9M34</t>
  </si>
  <si>
    <t>UE 4 : Droit et fiscalité</t>
  </si>
  <si>
    <t>JJCO9U41</t>
  </si>
  <si>
    <t>Fiscalité internationale</t>
  </si>
  <si>
    <t>JJCO9M42</t>
  </si>
  <si>
    <t>Droit des entreprises en difficulté</t>
  </si>
  <si>
    <t>JJCO9M43</t>
  </si>
  <si>
    <t>Droit des contrats</t>
  </si>
  <si>
    <t>JJCO9M44</t>
  </si>
  <si>
    <t>UE 5 : Outils et systèmes d'information</t>
  </si>
  <si>
    <t>JJCO9U50</t>
  </si>
  <si>
    <t>Accounting, auditing and finance</t>
  </si>
  <si>
    <t>JJCO9M50</t>
  </si>
  <si>
    <t xml:space="preserve">Audit des systèmes d'information </t>
  </si>
  <si>
    <t>JJCO9M51</t>
  </si>
  <si>
    <t>UE 6 : Entrepreunariat et innovation</t>
  </si>
  <si>
    <t>JJCO9U60</t>
  </si>
  <si>
    <t>Création d'entreprise et administration fiscale</t>
  </si>
  <si>
    <t>JJCO9M60</t>
  </si>
  <si>
    <t>Fiscalité et transmission d'entreprise</t>
  </si>
  <si>
    <t>JJCO9M61</t>
  </si>
  <si>
    <t>Choix fiscaux de l'entrepreneuriat</t>
  </si>
  <si>
    <t>JJCO9M62</t>
  </si>
  <si>
    <t>Accompagnement de la création : pilotage par projets</t>
  </si>
  <si>
    <t>JJCO9M63</t>
  </si>
  <si>
    <t>Total ECTS / Semestre</t>
  </si>
  <si>
    <t>Total Nbre d'heures</t>
  </si>
  <si>
    <t>Commentaires :</t>
  </si>
  <si>
    <t>SEMESTRE 10</t>
  </si>
  <si>
    <t>UE 7 : Synthèse Droit et Comptabilité</t>
  </si>
  <si>
    <t>JJCOXU10</t>
  </si>
  <si>
    <t>Synthèse juridique,fiscale et sociale</t>
  </si>
  <si>
    <t>JJCOXM12</t>
  </si>
  <si>
    <t>Synthèse comptabilité et audit</t>
  </si>
  <si>
    <t>JJCOXM13</t>
  </si>
  <si>
    <t>UE 8 : Stage professionnalisant</t>
  </si>
  <si>
    <t>JJCOXU20</t>
  </si>
  <si>
    <t>Mémoire et soutenance</t>
  </si>
  <si>
    <t>JJCOXM23</t>
  </si>
  <si>
    <t>Appréciation de l'entreprise</t>
  </si>
  <si>
    <t>JJCOXM24</t>
  </si>
  <si>
    <t>UE 9 : Outils et compétences relationnelles</t>
  </si>
  <si>
    <t>JJCOXU30</t>
  </si>
  <si>
    <t>Communication</t>
  </si>
  <si>
    <t>JJCOXM32</t>
  </si>
  <si>
    <t xml:space="preserve">Grand Oral </t>
  </si>
  <si>
    <t>JJCOXM33</t>
  </si>
  <si>
    <t>Nature des
épreuves CC</t>
  </si>
  <si>
    <t>Ecrit ou Oral</t>
  </si>
  <si>
    <t>Ecrit et/ou Oral</t>
  </si>
  <si>
    <t>JJL3CA-221</t>
  </si>
  <si>
    <t>JJL3EG-211</t>
  </si>
  <si>
    <t>Ecrit</t>
  </si>
  <si>
    <t>JJM1CC-212</t>
  </si>
  <si>
    <t>Ecrit mémoire</t>
  </si>
  <si>
    <t>JJM1CE-230</t>
  </si>
  <si>
    <t>Ecrit rapport</t>
  </si>
  <si>
    <t>JJM1CG-211</t>
  </si>
  <si>
    <t>Rapport Stage</t>
  </si>
  <si>
    <t>JJM1CO-211</t>
  </si>
  <si>
    <t>Ecrit TP</t>
  </si>
  <si>
    <t>JJM1CV-216</t>
  </si>
  <si>
    <t>E Dev maison</t>
  </si>
  <si>
    <t>JJM1DT-211</t>
  </si>
  <si>
    <t>E Dev surveillé</t>
  </si>
  <si>
    <t>JJM1EM-211</t>
  </si>
  <si>
    <t>Assiduité</t>
  </si>
  <si>
    <t>JJM1FC-212</t>
  </si>
  <si>
    <t>JJM1FI-211</t>
  </si>
  <si>
    <t>JJM1GC-212</t>
  </si>
  <si>
    <t>JJM1GI-211</t>
  </si>
  <si>
    <t>Oral</t>
  </si>
  <si>
    <t>JJM1GR-211</t>
  </si>
  <si>
    <t>O Soutenance</t>
  </si>
  <si>
    <t>JJM1IC-212</t>
  </si>
  <si>
    <t>O Exposé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</si>
  <si>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</si>
  <si>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</si>
  <si>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</si>
  <si>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</si>
  <si>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</si>
  <si>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</si>
  <si>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</si>
  <si>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</si>
  <si>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</si>
  <si>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</si>
  <si>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</si>
  <si>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</si>
  <si>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</si>
  <si>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</si>
  <si>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</si>
  <si>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</si>
  <si>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</si>
  <si>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</si>
  <si>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</si>
  <si>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</si>
  <si>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</si>
  <si>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</si>
  <si>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</si>
  <si>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</si>
  <si>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</si>
  <si>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</si>
  <si>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</si>
  <si>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</si>
  <si>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</si>
  <si>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</si>
  <si>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</si>
  <si>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</si>
  <si>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</si>
  <si>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</si>
  <si>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</si>
  <si>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</si>
  <si>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</si>
  <si>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</si>
  <si>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</si>
  <si>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</si>
  <si>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</si>
  <si>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</si>
  <si>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</si>
  <si>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</si>
  <si>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</si>
  <si>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</si>
  <si>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</si>
  <si>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</si>
  <si>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</si>
  <si>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</si>
  <si>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</si>
  <si>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</si>
  <si>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</si>
  <si>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</si>
  <si>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</si>
  <si>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</si>
  <si>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</si>
  <si>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</si>
  <si>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</si>
  <si>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</si>
  <si>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</si>
  <si>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</si>
  <si>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</si>
  <si>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</si>
  <si>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</si>
  <si>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</si>
  <si>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</si>
  <si>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</si>
  <si>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</si>
  <si>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</si>
  <si>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</si>
  <si>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</si>
  <si>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</si>
  <si>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</si>
  <si>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</si>
  <si>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</si>
  <si>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</si>
  <si>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</si>
  <si>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</si>
  <si>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</si>
  <si>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</si>
  <si>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</si>
  <si>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</si>
  <si>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</si>
  <si>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</si>
  <si>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</si>
  <si>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</si>
  <si>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</si>
  <si>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</si>
  <si>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</si>
  <si>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</si>
  <si>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35991BC08</t>
  </si>
  <si>
    <t>35991BC06</t>
  </si>
  <si>
    <t>35991BC07</t>
  </si>
  <si>
    <t>35991BC05</t>
  </si>
  <si>
    <t>35991BC09</t>
  </si>
  <si>
    <t>BT3</t>
  </si>
  <si>
    <t>35991BC08 et BT2</t>
  </si>
  <si>
    <t>35991BC08 et BT1</t>
  </si>
  <si>
    <t>35991BC05, 35991BC08 et BT1</t>
  </si>
  <si>
    <t>35991BC06 et BT2</t>
  </si>
  <si>
    <t>35991BC07 et BT2</t>
  </si>
  <si>
    <t>35991BC05 et BT2</t>
  </si>
  <si>
    <t>35991BC09 et BT1</t>
  </si>
  <si>
    <t>35991BC05 et BT4</t>
  </si>
  <si>
    <t>35991BC07 et BT4</t>
  </si>
  <si>
    <t>35991BC05 35991BC08 et BT3</t>
  </si>
  <si>
    <t>Management durable et contrôle</t>
  </si>
  <si>
    <t>Blocs spécifiques</t>
  </si>
  <si>
    <t>Numéro</t>
  </si>
  <si>
    <t>Intitulé du bloc</t>
  </si>
  <si>
    <t>Correspondance RCNP</t>
  </si>
  <si>
    <t>BS1</t>
  </si>
  <si>
    <t>Analyser et accompagner la gestion juridique fiscale et sociale des organisations et des groupes</t>
  </si>
  <si>
    <t>BS2</t>
  </si>
  <si>
    <t>Evaluer les entreprises et accompagner la prise de décision en matière d'investissement, de financement et d'ingénierie financière</t>
  </si>
  <si>
    <t>BS3</t>
  </si>
  <si>
    <t>Elaborer une vision stratégique et déployer et/ou piloter des outils et méthodes en contrôle de gestion</t>
  </si>
  <si>
    <t>BS4</t>
  </si>
  <si>
    <t>Mettre en oeuvre des règles, normes et démarches en comptabilité des groupes, des restructurations et en audit</t>
  </si>
  <si>
    <t>BS5</t>
  </si>
  <si>
    <t>Concevoir, accompagner et/ou piloter des solutions de gestion en matière de systèmes d’information</t>
  </si>
  <si>
    <t>BS6</t>
  </si>
  <si>
    <t>BS7</t>
  </si>
  <si>
    <t>BS8</t>
  </si>
  <si>
    <t>BS9</t>
  </si>
  <si>
    <r>
      <t xml:space="preserve">Blocs transversaux RNCP de Master </t>
    </r>
    <r>
      <rPr>
        <b/>
        <sz val="14"/>
        <color indexed="2"/>
        <rFont val="Calibri (Corps)"/>
      </rPr>
      <t>- à garder ou supprimer selon le cas</t>
    </r>
  </si>
  <si>
    <t>BT1</t>
  </si>
  <si>
    <t>Mettre en œuvre les usages avancés et spécialisés des outils numériques</t>
  </si>
  <si>
    <t>BT2</t>
  </si>
  <si>
    <t>Mobiliser et produire des savoirs hautement spécialisés</t>
  </si>
  <si>
    <t>Mettre en œuvre une communication spécialisée pour le transfert de connaissances</t>
  </si>
  <si>
    <t>BT4</t>
  </si>
  <si>
    <t>Contribuer à la transformation en contexte professionnel</t>
  </si>
  <si>
    <t>Année universitaire :  2025-2026</t>
  </si>
  <si>
    <t>Responsable de la Formation : Stéphane Perier</t>
  </si>
  <si>
    <t>Responsable de l'Année : Stéphane Perier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</si>
</sst>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9"/>
      <color theme="1"/>
      <name val="Calibri"/>
      <scheme val="minor"/>
    </font>
    <font>
      <strike/>
      <sz val="11"/>
      <color indexed="2"/>
      <name val="Calibri"/>
      <scheme val="minor"/>
    </font>
    <font>
      <sz val="1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indexed="2"/>
      <name val="Calibri (Corps)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</fills>
  <borders count="6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vertical="center"/>
    </xf>
    <xf numFmtId="0" fontId="0" fillId="2" borderId="10" xfId="0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4" fillId="0" borderId="26" xfId="0" applyFont="1" applyBorder="1"/>
    <xf numFmtId="0" fontId="0" fillId="0" borderId="26" xfId="0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7" xfId="0" applyFont="1" applyBorder="1"/>
    <xf numFmtId="0" fontId="4" fillId="0" borderId="29" xfId="0" applyFont="1" applyBorder="1"/>
    <xf numFmtId="0" fontId="0" fillId="0" borderId="28" xfId="0" applyBorder="1"/>
    <xf numFmtId="0" fontId="4" fillId="0" borderId="28" xfId="0" applyFont="1" applyBorder="1"/>
    <xf numFmtId="0" fontId="0" fillId="4" borderId="30" xfId="0" applyFill="1" applyBorder="1"/>
    <xf numFmtId="0" fontId="4" fillId="4" borderId="31" xfId="0" applyFont="1" applyFill="1" applyBorder="1" applyAlignment="1">
      <alignment horizontal="center" vertical="center"/>
    </xf>
    <xf numFmtId="0" fontId="0" fillId="4" borderId="29" xfId="0" applyFill="1" applyBorder="1"/>
    <xf numFmtId="0" fontId="0" fillId="0" borderId="32" xfId="0" applyBorder="1"/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9" fontId="0" fillId="0" borderId="33" xfId="0" applyNumberFormat="1" applyBorder="1" applyAlignment="1">
      <alignment horizontal="center"/>
    </xf>
    <xf numFmtId="0" fontId="0" fillId="0" borderId="35" xfId="0" applyBorder="1"/>
    <xf numFmtId="0" fontId="0" fillId="4" borderId="36" xfId="0" applyFill="1" applyBorder="1"/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/>
    <xf numFmtId="9" fontId="0" fillId="0" borderId="35" xfId="0" applyNumberFormat="1" applyBorder="1" applyAlignment="1">
      <alignment horizontal="center"/>
    </xf>
    <xf numFmtId="0" fontId="0" fillId="4" borderId="33" xfId="0" applyFill="1" applyBorder="1"/>
    <xf numFmtId="0" fontId="0" fillId="0" borderId="35" xfId="0" applyBorder="1" applyAlignment="1">
      <alignment horizontal="center"/>
    </xf>
    <xf numFmtId="0" fontId="0" fillId="4" borderId="37" xfId="0" applyFill="1" applyBorder="1"/>
    <xf numFmtId="0" fontId="4" fillId="0" borderId="32" xfId="0" applyFont="1" applyBorder="1"/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4" borderId="37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/>
    </xf>
    <xf numFmtId="0" fontId="9" fillId="0" borderId="34" xfId="0" applyFont="1" applyBorder="1" applyAlignment="1">
      <alignment horizontal="center"/>
    </xf>
    <xf numFmtId="9" fontId="9" fillId="0" borderId="35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0" fontId="0" fillId="3" borderId="32" xfId="0" applyFill="1" applyBorder="1"/>
    <xf numFmtId="0" fontId="4" fillId="0" borderId="39" xfId="0" applyFont="1" applyBorder="1"/>
    <xf numFmtId="0" fontId="10" fillId="0" borderId="34" xfId="0" applyFont="1" applyBorder="1" applyAlignment="1">
      <alignment horizontal="center"/>
    </xf>
    <xf numFmtId="9" fontId="10" fillId="0" borderId="35" xfId="0" applyNumberFormat="1" applyFont="1" applyBorder="1" applyAlignment="1">
      <alignment horizontal="center"/>
    </xf>
    <xf numFmtId="0" fontId="10" fillId="0" borderId="32" xfId="0" applyFont="1" applyBorder="1"/>
    <xf numFmtId="9" fontId="10" fillId="0" borderId="33" xfId="0" applyNumberFormat="1" applyFont="1" applyBorder="1" applyAlignment="1">
      <alignment horizontal="center"/>
    </xf>
    <xf numFmtId="0" fontId="0" fillId="0" borderId="34" xfId="0" applyBorder="1"/>
    <xf numFmtId="0" fontId="0" fillId="0" borderId="33" xfId="0" applyBorder="1"/>
    <xf numFmtId="0" fontId="0" fillId="0" borderId="40" xfId="0" applyBorder="1"/>
    <xf numFmtId="0" fontId="0" fillId="0" borderId="41" xfId="0" applyBorder="1"/>
    <xf numFmtId="0" fontId="0" fillId="0" borderId="39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4" borderId="48" xfId="0" applyFill="1" applyBorder="1"/>
    <xf numFmtId="0" fontId="0" fillId="4" borderId="49" xfId="0" applyFill="1" applyBorder="1"/>
    <xf numFmtId="0" fontId="0" fillId="4" borderId="50" xfId="0" applyFill="1" applyBorder="1"/>
    <xf numFmtId="0" fontId="0" fillId="0" borderId="7" xfId="0" applyBorder="1"/>
    <xf numFmtId="0" fontId="4" fillId="0" borderId="53" xfId="0" applyFont="1" applyBorder="1" applyAlignment="1">
      <alignment horizontal="center"/>
    </xf>
    <xf numFmtId="0" fontId="0" fillId="2" borderId="17" xfId="0" applyFill="1" applyBorder="1"/>
    <xf numFmtId="164" fontId="4" fillId="0" borderId="53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0" fillId="0" borderId="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9" fontId="0" fillId="0" borderId="35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9" fontId="0" fillId="0" borderId="59" xfId="0" applyNumberFormat="1" applyBorder="1" applyAlignment="1">
      <alignment horizontal="center" vertical="center"/>
    </xf>
    <xf numFmtId="0" fontId="0" fillId="4" borderId="60" xfId="0" applyFill="1" applyBorder="1"/>
    <xf numFmtId="164" fontId="0" fillId="0" borderId="0" xfId="0" applyNumberFormat="1"/>
    <xf numFmtId="0" fontId="0" fillId="0" borderId="0" xfId="0" applyAlignment="1">
      <alignment wrapText="1"/>
    </xf>
    <xf numFmtId="0" fontId="0" fillId="0" borderId="16" xfId="0" applyBorder="1"/>
    <xf numFmtId="0" fontId="0" fillId="0" borderId="14" xfId="0" applyBorder="1"/>
    <xf numFmtId="0" fontId="0" fillId="0" borderId="66" xfId="0" applyBorder="1"/>
    <xf numFmtId="0" fontId="0" fillId="0" borderId="0" xfId="0" applyBorder="1"/>
    <xf numFmtId="0" fontId="1" fillId="0" borderId="32" xfId="0" applyFont="1" applyBorder="1"/>
    <xf numFmtId="0" fontId="18" fillId="0" borderId="0" xfId="0" applyFont="1"/>
    <xf numFmtId="0" fontId="0" fillId="8" borderId="68" xfId="0" applyFill="1" applyBorder="1"/>
    <xf numFmtId="0" fontId="0" fillId="9" borderId="68" xfId="0" applyFill="1" applyBorder="1"/>
    <xf numFmtId="0" fontId="0" fillId="9" borderId="68" xfId="0" applyFill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2" borderId="51" xfId="0" applyFill="1" applyBorder="1" applyAlignment="1">
      <alignment horizontal="right"/>
    </xf>
    <xf numFmtId="0" fontId="0" fillId="2" borderId="52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3" fillId="6" borderId="61" xfId="0" applyFont="1" applyFill="1" applyBorder="1" applyAlignment="1">
      <alignment horizontal="center" vertical="center" wrapText="1"/>
    </xf>
    <xf numFmtId="0" fontId="13" fillId="6" borderId="62" xfId="0" applyFont="1" applyFill="1" applyBorder="1" applyAlignment="1">
      <alignment horizontal="center" vertical="center" wrapText="1"/>
    </xf>
    <xf numFmtId="0" fontId="13" fillId="6" borderId="63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5" fillId="6" borderId="62" xfId="0" applyFont="1" applyFill="1" applyBorder="1"/>
    <xf numFmtId="0" fontId="15" fillId="6" borderId="63" xfId="0" applyFont="1" applyFill="1" applyBorder="1"/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9"/>
  <sheetViews>
    <sheetView tabSelected="1" topLeftCell="C1" zoomScale="80" workbookViewId="0">
      <selection activeCell="C8" sqref="C8:J8"/>
    </sheetView>
  </sheetViews>
  <sheetFormatPr baseColWidth="10" defaultRowHeight="14.5"/>
  <cols>
    <col min="1" max="1" width="28" style="1" customWidth="1"/>
    <col min="2" max="2" width="9.26953125" style="1" customWidth="1"/>
    <col min="3" max="3" width="62.54296875" customWidth="1"/>
    <col min="4" max="5" width="11.54296875" customWidth="1"/>
    <col min="6" max="6" width="9.90625" customWidth="1"/>
    <col min="7" max="7" width="7.54296875" customWidth="1"/>
    <col min="8" max="8" width="6.90625" customWidth="1"/>
    <col min="9" max="9" width="7.9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5" width="8.453125" customWidth="1"/>
    <col min="16" max="16" width="8.90625" customWidth="1"/>
    <col min="17" max="17" width="7.453125" customWidth="1"/>
    <col min="18" max="18" width="8.08984375" customWidth="1"/>
    <col min="19" max="21" width="6.90625" customWidth="1"/>
  </cols>
  <sheetData>
    <row r="1" spans="1:21" ht="15" customHeight="1">
      <c r="H1" s="103" t="s">
        <v>0</v>
      </c>
      <c r="I1" s="103"/>
      <c r="J1" s="103"/>
      <c r="K1" s="103"/>
      <c r="L1" s="103"/>
      <c r="M1" s="103"/>
      <c r="N1" s="103"/>
      <c r="O1" s="103"/>
      <c r="P1" s="103"/>
    </row>
    <row r="2" spans="1:21">
      <c r="C2" s="1"/>
      <c r="D2" s="1"/>
      <c r="E2" s="1"/>
      <c r="F2" s="104" t="s">
        <v>1</v>
      </c>
      <c r="G2" s="104"/>
      <c r="H2" s="104"/>
      <c r="I2" s="104"/>
      <c r="J2" s="1"/>
      <c r="K2" s="1"/>
      <c r="L2" s="1"/>
      <c r="M2" s="1"/>
      <c r="N2" s="1"/>
      <c r="O2" s="1" t="s">
        <v>268</v>
      </c>
      <c r="P2" s="1"/>
      <c r="Q2" s="1"/>
    </row>
    <row r="3" spans="1:21" ht="15" thickBot="1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>
      <c r="C4" s="105" t="s">
        <v>2</v>
      </c>
      <c r="D4" s="106"/>
      <c r="E4" s="106"/>
      <c r="F4" s="106"/>
      <c r="G4" s="106"/>
      <c r="H4" s="106"/>
      <c r="I4" s="106"/>
      <c r="J4" s="107"/>
      <c r="K4" s="108" t="s">
        <v>3</v>
      </c>
      <c r="L4" s="109"/>
      <c r="M4" s="109"/>
      <c r="N4" s="110"/>
      <c r="O4" s="108" t="s">
        <v>4</v>
      </c>
      <c r="P4" s="109"/>
      <c r="Q4" s="109"/>
      <c r="R4" s="109"/>
      <c r="S4" s="109"/>
      <c r="T4" s="109"/>
      <c r="U4" s="111"/>
    </row>
    <row r="5" spans="1:21">
      <c r="C5" s="112" t="s">
        <v>5</v>
      </c>
      <c r="D5" s="104"/>
      <c r="E5" s="104"/>
      <c r="F5" s="104"/>
      <c r="G5" s="104"/>
      <c r="H5" s="104"/>
      <c r="I5" s="104"/>
      <c r="J5" s="113"/>
      <c r="K5" s="114" t="s">
        <v>6</v>
      </c>
      <c r="L5" s="115"/>
      <c r="M5" s="115"/>
      <c r="N5" s="116"/>
      <c r="O5" s="114" t="s">
        <v>7</v>
      </c>
      <c r="P5" s="115"/>
      <c r="Q5" s="115"/>
      <c r="R5" s="115"/>
      <c r="S5" s="115"/>
      <c r="T5" s="115"/>
      <c r="U5" s="117"/>
    </row>
    <row r="6" spans="1:21">
      <c r="C6" s="112" t="s">
        <v>8</v>
      </c>
      <c r="D6" s="104"/>
      <c r="E6" s="104"/>
      <c r="F6" s="104"/>
      <c r="G6" s="104"/>
      <c r="H6" s="104"/>
      <c r="I6" s="104"/>
      <c r="J6" s="113"/>
      <c r="K6" s="114" t="s">
        <v>9</v>
      </c>
      <c r="L6" s="115"/>
      <c r="M6" s="115"/>
      <c r="N6" s="116"/>
      <c r="O6" s="114" t="s">
        <v>10</v>
      </c>
      <c r="P6" s="115"/>
      <c r="Q6" s="115"/>
      <c r="R6" s="115"/>
      <c r="S6" s="115"/>
      <c r="T6" s="115"/>
      <c r="U6" s="117"/>
    </row>
    <row r="7" spans="1:21">
      <c r="C7" s="112" t="s">
        <v>269</v>
      </c>
      <c r="D7" s="104"/>
      <c r="E7" s="104"/>
      <c r="F7" s="104"/>
      <c r="G7" s="104"/>
      <c r="H7" s="104"/>
      <c r="I7" s="104"/>
      <c r="J7" s="113"/>
      <c r="K7" s="114" t="s">
        <v>11</v>
      </c>
      <c r="L7" s="115"/>
      <c r="M7" s="115"/>
      <c r="N7" s="116"/>
      <c r="O7" s="118" t="s">
        <v>12</v>
      </c>
      <c r="P7" s="119"/>
      <c r="Q7" s="119"/>
      <c r="R7" s="119"/>
      <c r="S7" s="119"/>
      <c r="T7" s="119"/>
      <c r="U7" s="120"/>
    </row>
    <row r="8" spans="1:21" ht="15" thickBot="1">
      <c r="A8" s="2"/>
      <c r="B8" s="94"/>
      <c r="C8" s="112" t="s">
        <v>270</v>
      </c>
      <c r="D8" s="104"/>
      <c r="E8" s="104"/>
      <c r="F8" s="104"/>
      <c r="G8" s="104"/>
      <c r="H8" s="104"/>
      <c r="I8" s="104"/>
      <c r="J8" s="113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>
      <c r="A9" s="153" t="s">
        <v>223</v>
      </c>
      <c r="B9" s="156" t="s">
        <v>224</v>
      </c>
      <c r="C9" s="121" t="s">
        <v>13</v>
      </c>
      <c r="D9" s="121" t="s">
        <v>14</v>
      </c>
      <c r="E9" s="121" t="s">
        <v>15</v>
      </c>
      <c r="F9" s="121" t="s">
        <v>16</v>
      </c>
      <c r="G9" s="121" t="s">
        <v>17</v>
      </c>
      <c r="H9" s="126" t="s">
        <v>18</v>
      </c>
      <c r="I9" s="121" t="s">
        <v>19</v>
      </c>
      <c r="J9" s="127" t="s">
        <v>20</v>
      </c>
      <c r="K9" s="128"/>
      <c r="L9" s="128"/>
      <c r="M9" s="128"/>
      <c r="N9" s="128"/>
      <c r="O9" s="128"/>
      <c r="P9" s="128"/>
      <c r="Q9" s="129"/>
      <c r="R9" s="133" t="s">
        <v>21</v>
      </c>
      <c r="S9" s="134"/>
      <c r="T9" s="134"/>
      <c r="U9" s="135"/>
    </row>
    <row r="10" spans="1:21" ht="30.75" customHeight="1" thickBot="1">
      <c r="A10" s="154"/>
      <c r="B10" s="157"/>
      <c r="C10" s="122"/>
      <c r="D10" s="124"/>
      <c r="E10" s="124"/>
      <c r="F10" s="122"/>
      <c r="G10" s="122"/>
      <c r="H10" s="122"/>
      <c r="I10" s="122"/>
      <c r="J10" s="130"/>
      <c r="K10" s="131"/>
      <c r="L10" s="131"/>
      <c r="M10" s="131"/>
      <c r="N10" s="131"/>
      <c r="O10" s="131"/>
      <c r="P10" s="131"/>
      <c r="Q10" s="132"/>
      <c r="R10" s="136"/>
      <c r="S10" s="137"/>
      <c r="T10" s="137"/>
      <c r="U10" s="138"/>
    </row>
    <row r="11" spans="1:21" ht="15" thickBot="1">
      <c r="A11" s="154"/>
      <c r="B11" s="157"/>
      <c r="C11" s="122"/>
      <c r="D11" s="124"/>
      <c r="E11" s="124"/>
      <c r="F11" s="122"/>
      <c r="G11" s="122"/>
      <c r="H11" s="122"/>
      <c r="I11" s="122"/>
      <c r="J11" s="139" t="s">
        <v>22</v>
      </c>
      <c r="K11" s="140"/>
      <c r="L11" s="140"/>
      <c r="M11" s="141"/>
      <c r="N11" s="139" t="s">
        <v>23</v>
      </c>
      <c r="O11" s="140"/>
      <c r="P11" s="140"/>
      <c r="Q11" s="141"/>
      <c r="R11" s="142" t="s">
        <v>24</v>
      </c>
      <c r="S11" s="161" t="s">
        <v>25</v>
      </c>
      <c r="T11" s="163" t="s">
        <v>26</v>
      </c>
      <c r="U11" s="144" t="s">
        <v>27</v>
      </c>
    </row>
    <row r="12" spans="1:21" ht="36.5" thickBot="1">
      <c r="A12" s="155"/>
      <c r="B12" s="158"/>
      <c r="C12" s="123"/>
      <c r="D12" s="125"/>
      <c r="E12" s="125"/>
      <c r="F12" s="123"/>
      <c r="G12" s="123"/>
      <c r="H12" s="123"/>
      <c r="I12" s="123"/>
      <c r="J12" s="8" t="s">
        <v>28</v>
      </c>
      <c r="K12" s="9" t="s">
        <v>29</v>
      </c>
      <c r="L12" s="10" t="s">
        <v>30</v>
      </c>
      <c r="M12" s="11" t="s">
        <v>31</v>
      </c>
      <c r="N12" s="10" t="s">
        <v>32</v>
      </c>
      <c r="O12" s="9" t="s">
        <v>33</v>
      </c>
      <c r="P12" s="10" t="s">
        <v>34</v>
      </c>
      <c r="Q12" s="12" t="s">
        <v>35</v>
      </c>
      <c r="R12" s="143"/>
      <c r="S12" s="162"/>
      <c r="T12" s="164"/>
      <c r="U12" s="145"/>
    </row>
    <row r="13" spans="1:21" ht="15" thickBot="1">
      <c r="A13" s="159"/>
      <c r="B13" s="160"/>
      <c r="C13" s="146" t="s">
        <v>36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8"/>
    </row>
    <row r="14" spans="1:21">
      <c r="A14" s="14"/>
      <c r="B14" s="14"/>
      <c r="C14" s="13" t="s">
        <v>37</v>
      </c>
      <c r="D14" s="14"/>
      <c r="E14" s="14"/>
      <c r="F14" s="13" t="s">
        <v>38</v>
      </c>
      <c r="G14" s="15" t="s">
        <v>39</v>
      </c>
      <c r="H14" s="15">
        <f>+I14</f>
        <v>7</v>
      </c>
      <c r="I14" s="15">
        <f>+I15+I16+I17</f>
        <v>7</v>
      </c>
      <c r="J14" s="16"/>
      <c r="K14" s="17"/>
      <c r="L14" s="18"/>
      <c r="M14" s="19"/>
      <c r="N14" s="16"/>
      <c r="O14" s="20"/>
      <c r="P14" s="18"/>
      <c r="Q14" s="21"/>
      <c r="R14" s="22"/>
      <c r="S14" s="23"/>
      <c r="T14" s="23">
        <v>66</v>
      </c>
      <c r="U14" s="24"/>
    </row>
    <row r="15" spans="1:21">
      <c r="A15" s="95" t="s">
        <v>232</v>
      </c>
      <c r="B15" s="95"/>
      <c r="C15" s="25" t="s">
        <v>40</v>
      </c>
      <c r="D15" s="25"/>
      <c r="E15" s="25"/>
      <c r="F15" s="25" t="s">
        <v>41</v>
      </c>
      <c r="G15" s="26"/>
      <c r="H15" s="27">
        <v>2.5</v>
      </c>
      <c r="I15" s="27">
        <v>2.5</v>
      </c>
      <c r="J15" s="28"/>
      <c r="K15" s="26"/>
      <c r="L15" s="28" t="s">
        <v>42</v>
      </c>
      <c r="M15" s="29">
        <v>1</v>
      </c>
      <c r="N15" s="28"/>
      <c r="O15" s="30"/>
      <c r="P15" s="28" t="s">
        <v>42</v>
      </c>
      <c r="Q15" s="29">
        <v>1</v>
      </c>
      <c r="R15" s="31"/>
      <c r="S15" s="32"/>
      <c r="T15" s="32">
        <v>24</v>
      </c>
      <c r="U15" s="33"/>
    </row>
    <row r="16" spans="1:21">
      <c r="A16" s="95" t="s">
        <v>233</v>
      </c>
      <c r="B16" s="25"/>
      <c r="C16" s="25" t="s">
        <v>43</v>
      </c>
      <c r="D16" s="25"/>
      <c r="E16" s="25"/>
      <c r="F16" s="25" t="s">
        <v>44</v>
      </c>
      <c r="G16" s="27"/>
      <c r="H16" s="27">
        <v>2.5</v>
      </c>
      <c r="I16" s="27">
        <v>2.5</v>
      </c>
      <c r="J16" s="28" t="s">
        <v>42</v>
      </c>
      <c r="K16" s="34">
        <v>0.4</v>
      </c>
      <c r="L16" s="28" t="s">
        <v>42</v>
      </c>
      <c r="M16" s="29">
        <v>0.6</v>
      </c>
      <c r="N16" s="28"/>
      <c r="O16" s="30"/>
      <c r="P16" s="28" t="s">
        <v>42</v>
      </c>
      <c r="Q16" s="29">
        <v>1</v>
      </c>
      <c r="R16" s="31"/>
      <c r="S16" s="32"/>
      <c r="T16" s="32">
        <v>24</v>
      </c>
      <c r="U16" s="35"/>
    </row>
    <row r="17" spans="1:21">
      <c r="A17" s="95" t="s">
        <v>232</v>
      </c>
      <c r="B17" s="95"/>
      <c r="C17" s="25" t="s">
        <v>45</v>
      </c>
      <c r="D17" s="25"/>
      <c r="E17" s="25"/>
      <c r="F17" s="25" t="s">
        <v>46</v>
      </c>
      <c r="G17" s="27"/>
      <c r="H17" s="27">
        <v>2</v>
      </c>
      <c r="I17" s="27">
        <v>2</v>
      </c>
      <c r="J17" s="28"/>
      <c r="K17" s="36"/>
      <c r="L17" s="28" t="s">
        <v>42</v>
      </c>
      <c r="M17" s="29">
        <v>1</v>
      </c>
      <c r="N17" s="28"/>
      <c r="O17" s="30"/>
      <c r="P17" s="28" t="s">
        <v>42</v>
      </c>
      <c r="Q17" s="29">
        <v>1</v>
      </c>
      <c r="R17" s="31"/>
      <c r="S17" s="37"/>
      <c r="T17" s="32">
        <v>18</v>
      </c>
      <c r="U17" s="35"/>
    </row>
    <row r="18" spans="1:21">
      <c r="A18" s="25"/>
      <c r="B18" s="25"/>
      <c r="C18" s="38" t="s">
        <v>47</v>
      </c>
      <c r="D18" s="25"/>
      <c r="E18" s="25"/>
      <c r="F18" s="38" t="s">
        <v>48</v>
      </c>
      <c r="G18" s="39" t="s">
        <v>39</v>
      </c>
      <c r="H18" s="40">
        <v>5</v>
      </c>
      <c r="I18" s="40">
        <f>+I19+I20</f>
        <v>5</v>
      </c>
      <c r="J18" s="28"/>
      <c r="K18" s="26"/>
      <c r="L18" s="28"/>
      <c r="M18" s="29"/>
      <c r="N18" s="28"/>
      <c r="O18" s="30"/>
      <c r="P18" s="28"/>
      <c r="Q18" s="29"/>
      <c r="R18" s="31"/>
      <c r="S18" s="41">
        <v>14</v>
      </c>
      <c r="T18" s="41">
        <v>30</v>
      </c>
      <c r="U18" s="35"/>
    </row>
    <row r="19" spans="1:21">
      <c r="A19" s="95" t="s">
        <v>234</v>
      </c>
      <c r="B19" s="25"/>
      <c r="C19" s="25" t="s">
        <v>49</v>
      </c>
      <c r="D19" s="25"/>
      <c r="E19" s="25"/>
      <c r="F19" s="25" t="s">
        <v>50</v>
      </c>
      <c r="G19" s="26"/>
      <c r="H19" s="27">
        <v>2.5</v>
      </c>
      <c r="I19" s="27">
        <v>2.5</v>
      </c>
      <c r="J19" s="28" t="s">
        <v>42</v>
      </c>
      <c r="K19" s="29">
        <v>1</v>
      </c>
      <c r="L19" s="28"/>
      <c r="M19" s="26"/>
      <c r="N19" s="28" t="s">
        <v>51</v>
      </c>
      <c r="O19" s="30"/>
      <c r="P19" s="28" t="s">
        <v>42</v>
      </c>
      <c r="Q19" s="29">
        <v>1</v>
      </c>
      <c r="R19" s="31"/>
      <c r="S19" s="42">
        <v>14</v>
      </c>
      <c r="T19" s="32">
        <v>6</v>
      </c>
      <c r="U19" s="35"/>
    </row>
    <row r="20" spans="1:21">
      <c r="A20" s="95" t="s">
        <v>234</v>
      </c>
      <c r="B20" s="95"/>
      <c r="C20" s="25" t="s">
        <v>52</v>
      </c>
      <c r="D20" s="25"/>
      <c r="E20" s="25"/>
      <c r="F20" s="25" t="s">
        <v>53</v>
      </c>
      <c r="G20" s="27"/>
      <c r="H20" s="27">
        <v>2.5</v>
      </c>
      <c r="I20" s="27">
        <v>2.5</v>
      </c>
      <c r="J20" s="43" t="s">
        <v>42</v>
      </c>
      <c r="K20" s="44">
        <v>0.4</v>
      </c>
      <c r="L20" s="28" t="s">
        <v>42</v>
      </c>
      <c r="M20" s="29">
        <v>1</v>
      </c>
      <c r="N20" s="43" t="s">
        <v>51</v>
      </c>
      <c r="O20" s="30"/>
      <c r="P20" s="28" t="s">
        <v>42</v>
      </c>
      <c r="Q20" s="29">
        <v>1</v>
      </c>
      <c r="R20" s="31"/>
      <c r="S20" s="37"/>
      <c r="T20" s="32">
        <v>24</v>
      </c>
      <c r="U20" s="35"/>
    </row>
    <row r="21" spans="1:21">
      <c r="A21" s="95"/>
      <c r="B21" s="25"/>
      <c r="C21" s="38" t="s">
        <v>54</v>
      </c>
      <c r="D21" s="25"/>
      <c r="E21" s="25"/>
      <c r="F21" s="38" t="s">
        <v>55</v>
      </c>
      <c r="G21" s="40" t="s">
        <v>39</v>
      </c>
      <c r="H21" s="40">
        <f>+I21</f>
        <v>5</v>
      </c>
      <c r="I21" s="40">
        <f>+I22+I23</f>
        <v>5</v>
      </c>
      <c r="J21" s="45"/>
      <c r="K21" s="46"/>
      <c r="L21" s="45"/>
      <c r="M21" s="46"/>
      <c r="N21" s="45"/>
      <c r="O21" s="30"/>
      <c r="P21" s="47"/>
      <c r="Q21" s="48"/>
      <c r="R21" s="31"/>
      <c r="S21" s="41"/>
      <c r="T21" s="41">
        <v>48</v>
      </c>
      <c r="U21" s="35"/>
    </row>
    <row r="22" spans="1:21">
      <c r="A22" s="95" t="s">
        <v>235</v>
      </c>
      <c r="B22" s="95"/>
      <c r="C22" s="25" t="s">
        <v>56</v>
      </c>
      <c r="D22" s="25"/>
      <c r="E22" s="25"/>
      <c r="F22" s="25" t="s">
        <v>57</v>
      </c>
      <c r="G22" s="27"/>
      <c r="H22" s="27">
        <v>2.5</v>
      </c>
      <c r="I22" s="27">
        <v>2.5</v>
      </c>
      <c r="J22" s="28"/>
      <c r="K22" s="36"/>
      <c r="L22" s="28" t="s">
        <v>42</v>
      </c>
      <c r="M22" s="29">
        <v>1</v>
      </c>
      <c r="N22" s="28"/>
      <c r="O22" s="30"/>
      <c r="P22" s="28" t="s">
        <v>42</v>
      </c>
      <c r="Q22" s="29">
        <v>1</v>
      </c>
      <c r="R22" s="31"/>
      <c r="S22" s="37"/>
      <c r="T22" s="32">
        <v>24</v>
      </c>
      <c r="U22" s="33"/>
    </row>
    <row r="23" spans="1:21">
      <c r="A23" s="25" t="s">
        <v>235</v>
      </c>
      <c r="B23" s="25"/>
      <c r="C23" s="98" t="s">
        <v>241</v>
      </c>
      <c r="D23" s="25"/>
      <c r="E23" s="25"/>
      <c r="F23" s="49" t="s">
        <v>58</v>
      </c>
      <c r="G23" s="27"/>
      <c r="H23" s="27">
        <v>2.5</v>
      </c>
      <c r="I23" s="27">
        <v>2.5</v>
      </c>
      <c r="J23" s="28"/>
      <c r="K23" s="36"/>
      <c r="L23" s="28" t="s">
        <v>42</v>
      </c>
      <c r="M23" s="29">
        <v>1</v>
      </c>
      <c r="N23" s="28"/>
      <c r="O23" s="30"/>
      <c r="P23" s="28" t="s">
        <v>42</v>
      </c>
      <c r="Q23" s="29">
        <v>1</v>
      </c>
      <c r="R23" s="31"/>
      <c r="S23" s="37"/>
      <c r="T23" s="32">
        <v>24</v>
      </c>
      <c r="U23" s="33"/>
    </row>
    <row r="24" spans="1:21">
      <c r="A24" s="95"/>
      <c r="B24" s="95"/>
      <c r="C24" s="38" t="s">
        <v>59</v>
      </c>
      <c r="D24" s="25"/>
      <c r="E24" s="25"/>
      <c r="F24" s="38" t="s">
        <v>60</v>
      </c>
      <c r="G24" s="40" t="s">
        <v>39</v>
      </c>
      <c r="H24" s="40">
        <f>+I24</f>
        <v>5</v>
      </c>
      <c r="I24" s="40">
        <f>+I25+I26+I27</f>
        <v>5</v>
      </c>
      <c r="J24" s="28"/>
      <c r="K24" s="36"/>
      <c r="L24" s="28"/>
      <c r="M24" s="29"/>
      <c r="N24" s="28"/>
      <c r="O24" s="30"/>
      <c r="P24" s="28"/>
      <c r="Q24" s="29"/>
      <c r="R24" s="31"/>
      <c r="S24" s="41"/>
      <c r="T24" s="41">
        <v>60</v>
      </c>
      <c r="U24" s="33"/>
    </row>
    <row r="25" spans="1:21">
      <c r="A25" s="61" t="s">
        <v>236</v>
      </c>
      <c r="B25" s="61"/>
      <c r="C25" s="25" t="s">
        <v>61</v>
      </c>
      <c r="D25" s="25"/>
      <c r="E25" s="25"/>
      <c r="F25" s="25" t="s">
        <v>62</v>
      </c>
      <c r="G25" s="27"/>
      <c r="H25" s="27">
        <v>1</v>
      </c>
      <c r="I25" s="27">
        <v>1</v>
      </c>
      <c r="J25" s="28"/>
      <c r="K25" s="36"/>
      <c r="L25" s="28" t="s">
        <v>42</v>
      </c>
      <c r="M25" s="29">
        <v>1</v>
      </c>
      <c r="N25" s="28"/>
      <c r="O25" s="30"/>
      <c r="P25" s="28" t="s">
        <v>42</v>
      </c>
      <c r="Q25" s="29">
        <v>1</v>
      </c>
      <c r="R25" s="31"/>
      <c r="S25" s="37"/>
      <c r="T25" s="32">
        <v>12</v>
      </c>
      <c r="U25" s="33"/>
    </row>
    <row r="26" spans="1:21">
      <c r="A26" s="95" t="s">
        <v>236</v>
      </c>
      <c r="B26" s="61"/>
      <c r="C26" s="25" t="s">
        <v>63</v>
      </c>
      <c r="D26" s="25"/>
      <c r="E26" s="25"/>
      <c r="F26" s="25" t="s">
        <v>64</v>
      </c>
      <c r="G26" s="26"/>
      <c r="H26" s="27">
        <v>2</v>
      </c>
      <c r="I26" s="27">
        <v>2</v>
      </c>
      <c r="J26" s="28"/>
      <c r="K26" s="36"/>
      <c r="L26" s="28" t="s">
        <v>42</v>
      </c>
      <c r="M26" s="29">
        <v>1</v>
      </c>
      <c r="N26" s="28"/>
      <c r="O26" s="30"/>
      <c r="P26" s="28" t="s">
        <v>42</v>
      </c>
      <c r="Q26" s="29">
        <v>1</v>
      </c>
      <c r="R26" s="31"/>
      <c r="S26" s="37"/>
      <c r="T26" s="32">
        <v>24</v>
      </c>
      <c r="U26" s="33"/>
    </row>
    <row r="27" spans="1:21">
      <c r="A27" s="25" t="s">
        <v>236</v>
      </c>
      <c r="B27" s="25"/>
      <c r="C27" s="25" t="s">
        <v>65</v>
      </c>
      <c r="D27" s="25"/>
      <c r="E27" s="25"/>
      <c r="F27" s="25" t="s">
        <v>66</v>
      </c>
      <c r="G27" s="27"/>
      <c r="H27" s="27">
        <v>2</v>
      </c>
      <c r="I27" s="27">
        <v>2</v>
      </c>
      <c r="J27" s="28"/>
      <c r="K27" s="36"/>
      <c r="L27" s="28" t="s">
        <v>42</v>
      </c>
      <c r="M27" s="29">
        <v>1</v>
      </c>
      <c r="N27" s="28"/>
      <c r="O27" s="30"/>
      <c r="P27" s="28" t="s">
        <v>42</v>
      </c>
      <c r="Q27" s="29">
        <v>1</v>
      </c>
      <c r="R27" s="31"/>
      <c r="S27" s="37"/>
      <c r="T27" s="32">
        <v>24</v>
      </c>
      <c r="U27" s="33"/>
    </row>
    <row r="28" spans="1:21">
      <c r="A28" s="95"/>
      <c r="B28" s="25"/>
      <c r="C28" s="38" t="s">
        <v>67</v>
      </c>
      <c r="D28" s="25"/>
      <c r="E28" s="25"/>
      <c r="F28" s="38" t="s">
        <v>68</v>
      </c>
      <c r="G28" s="40" t="s">
        <v>39</v>
      </c>
      <c r="H28" s="40">
        <f>+I28</f>
        <v>4</v>
      </c>
      <c r="I28" s="40">
        <f>+I29+I30</f>
        <v>4</v>
      </c>
      <c r="J28" s="45"/>
      <c r="K28" s="39"/>
      <c r="L28" s="45"/>
      <c r="M28" s="46"/>
      <c r="N28" s="45"/>
      <c r="O28" s="30"/>
      <c r="P28" s="47"/>
      <c r="Q28" s="48"/>
      <c r="R28" s="31"/>
      <c r="S28" s="41"/>
      <c r="T28" s="41">
        <v>48</v>
      </c>
      <c r="U28" s="33"/>
    </row>
    <row r="29" spans="1:21">
      <c r="A29" s="61" t="s">
        <v>230</v>
      </c>
      <c r="B29" s="25"/>
      <c r="C29" s="25" t="s">
        <v>69</v>
      </c>
      <c r="D29" s="25"/>
      <c r="E29" s="25"/>
      <c r="F29" s="25" t="s">
        <v>70</v>
      </c>
      <c r="G29" s="27"/>
      <c r="H29" s="27">
        <v>2</v>
      </c>
      <c r="I29" s="27">
        <v>2</v>
      </c>
      <c r="J29" s="28" t="s">
        <v>42</v>
      </c>
      <c r="K29" s="29">
        <v>1</v>
      </c>
      <c r="L29" s="28"/>
      <c r="M29" s="36"/>
      <c r="N29" s="28" t="s">
        <v>51</v>
      </c>
      <c r="O29" s="30"/>
      <c r="P29" s="28" t="s">
        <v>42</v>
      </c>
      <c r="Q29" s="29">
        <v>1</v>
      </c>
      <c r="R29" s="31"/>
      <c r="S29" s="32"/>
      <c r="T29" s="32">
        <v>24</v>
      </c>
      <c r="U29" s="33"/>
    </row>
    <row r="30" spans="1:21">
      <c r="A30" s="95" t="s">
        <v>237</v>
      </c>
      <c r="B30" s="95"/>
      <c r="C30" s="25" t="s">
        <v>71</v>
      </c>
      <c r="D30" s="25"/>
      <c r="E30" s="25"/>
      <c r="F30" s="25" t="s">
        <v>72</v>
      </c>
      <c r="G30" s="26"/>
      <c r="H30" s="27">
        <v>2</v>
      </c>
      <c r="I30" s="27">
        <v>2</v>
      </c>
      <c r="J30" s="28"/>
      <c r="K30" s="36"/>
      <c r="L30" s="28" t="s">
        <v>42</v>
      </c>
      <c r="M30" s="29">
        <v>1</v>
      </c>
      <c r="N30" s="28"/>
      <c r="O30" s="30"/>
      <c r="P30" s="28" t="s">
        <v>42</v>
      </c>
      <c r="Q30" s="29">
        <v>1</v>
      </c>
      <c r="R30" s="31"/>
      <c r="S30" s="37"/>
      <c r="T30" s="32">
        <v>24</v>
      </c>
      <c r="U30" s="33"/>
    </row>
    <row r="31" spans="1:21">
      <c r="A31" s="25"/>
      <c r="B31" s="25"/>
      <c r="C31" s="38" t="s">
        <v>73</v>
      </c>
      <c r="D31" s="25"/>
      <c r="E31" s="25"/>
      <c r="F31" s="38" t="s">
        <v>74</v>
      </c>
      <c r="G31" s="40" t="s">
        <v>39</v>
      </c>
      <c r="H31" s="40">
        <f>+I31</f>
        <v>4</v>
      </c>
      <c r="I31" s="40">
        <f>+I32+I33+I34+I35</f>
        <v>4</v>
      </c>
      <c r="J31" s="45"/>
      <c r="K31" s="46"/>
      <c r="L31" s="45"/>
      <c r="M31" s="46"/>
      <c r="N31" s="45"/>
      <c r="O31" s="30"/>
      <c r="P31" s="50"/>
      <c r="Q31" s="48"/>
      <c r="R31" s="31"/>
      <c r="S31" s="41"/>
      <c r="T31" s="41">
        <v>48</v>
      </c>
      <c r="U31" s="33"/>
    </row>
    <row r="32" spans="1:21">
      <c r="A32" s="95" t="s">
        <v>238</v>
      </c>
      <c r="B32" s="25"/>
      <c r="C32" s="25" t="s">
        <v>75</v>
      </c>
      <c r="D32" s="25"/>
      <c r="E32" s="25"/>
      <c r="F32" s="25" t="s">
        <v>76</v>
      </c>
      <c r="G32" s="25"/>
      <c r="H32" s="27">
        <v>1</v>
      </c>
      <c r="I32" s="27">
        <v>1</v>
      </c>
      <c r="J32" s="28"/>
      <c r="K32" s="34"/>
      <c r="L32" s="51" t="s">
        <v>42</v>
      </c>
      <c r="M32" s="52">
        <v>1</v>
      </c>
      <c r="N32" s="28"/>
      <c r="O32" s="30"/>
      <c r="P32" s="28" t="s">
        <v>42</v>
      </c>
      <c r="Q32" s="29">
        <v>1</v>
      </c>
      <c r="R32" s="31"/>
      <c r="S32" s="37"/>
      <c r="T32" s="32">
        <v>12</v>
      </c>
      <c r="U32" s="33"/>
    </row>
    <row r="33" spans="1:22">
      <c r="A33" s="69" t="s">
        <v>238</v>
      </c>
      <c r="B33" s="69"/>
      <c r="C33" s="53" t="s">
        <v>77</v>
      </c>
      <c r="D33" s="25"/>
      <c r="E33" s="25"/>
      <c r="F33" s="25" t="s">
        <v>78</v>
      </c>
      <c r="G33" s="25"/>
      <c r="H33" s="27">
        <v>1</v>
      </c>
      <c r="I33" s="27">
        <v>1</v>
      </c>
      <c r="J33" s="28"/>
      <c r="K33" s="29"/>
      <c r="L33" s="51" t="s">
        <v>42</v>
      </c>
      <c r="M33" s="54">
        <v>1</v>
      </c>
      <c r="N33" s="28"/>
      <c r="O33" s="30"/>
      <c r="P33" s="28" t="s">
        <v>42</v>
      </c>
      <c r="Q33" s="29">
        <v>1</v>
      </c>
      <c r="R33" s="31"/>
      <c r="S33" s="37"/>
      <c r="T33" s="32">
        <v>12</v>
      </c>
      <c r="U33" s="33"/>
    </row>
    <row r="34" spans="1:22">
      <c r="A34" s="61" t="s">
        <v>238</v>
      </c>
      <c r="B34" s="61"/>
      <c r="C34" s="25" t="s">
        <v>79</v>
      </c>
      <c r="D34" s="25"/>
      <c r="E34" s="25"/>
      <c r="F34" s="25" t="s">
        <v>80</v>
      </c>
      <c r="G34" s="25"/>
      <c r="H34" s="27">
        <v>1</v>
      </c>
      <c r="I34" s="27">
        <v>1</v>
      </c>
      <c r="J34" s="55"/>
      <c r="K34" s="56"/>
      <c r="L34" s="51" t="s">
        <v>42</v>
      </c>
      <c r="M34" s="54">
        <v>1</v>
      </c>
      <c r="N34" s="55"/>
      <c r="O34" s="30"/>
      <c r="P34" s="28" t="s">
        <v>42</v>
      </c>
      <c r="Q34" s="29">
        <v>1</v>
      </c>
      <c r="R34" s="31"/>
      <c r="S34" s="37"/>
      <c r="T34" s="32">
        <v>12</v>
      </c>
      <c r="U34" s="35"/>
    </row>
    <row r="35" spans="1:22">
      <c r="A35" s="95" t="s">
        <v>239</v>
      </c>
      <c r="B35" s="61"/>
      <c r="C35" s="25" t="s">
        <v>81</v>
      </c>
      <c r="D35" s="25"/>
      <c r="E35" s="25"/>
      <c r="F35" s="25" t="s">
        <v>82</v>
      </c>
      <c r="G35" s="56"/>
      <c r="H35" s="27">
        <v>1</v>
      </c>
      <c r="I35" s="27">
        <v>1</v>
      </c>
      <c r="J35" s="55"/>
      <c r="K35" s="30"/>
      <c r="L35" s="51" t="s">
        <v>42</v>
      </c>
      <c r="M35" s="54">
        <v>1</v>
      </c>
      <c r="N35" s="55"/>
      <c r="O35" s="30"/>
      <c r="P35" s="28" t="s">
        <v>42</v>
      </c>
      <c r="Q35" s="29">
        <v>1</v>
      </c>
      <c r="R35" s="31"/>
      <c r="S35" s="37"/>
      <c r="T35" s="32">
        <v>12</v>
      </c>
      <c r="U35" s="33"/>
    </row>
    <row r="36" spans="1:22">
      <c r="A36" s="61"/>
      <c r="B36" s="25"/>
      <c r="C36" s="25"/>
      <c r="D36" s="57"/>
      <c r="E36" s="57"/>
      <c r="F36" s="57"/>
      <c r="G36" s="25"/>
      <c r="H36" s="25"/>
      <c r="I36" s="57"/>
      <c r="J36" s="55"/>
      <c r="K36" s="30"/>
      <c r="L36" s="55"/>
      <c r="M36" s="56"/>
      <c r="N36" s="55"/>
      <c r="O36" s="30"/>
      <c r="P36" s="55"/>
      <c r="Q36" s="56"/>
      <c r="R36" s="31"/>
      <c r="S36" s="37"/>
      <c r="T36" s="37"/>
      <c r="U36" s="33"/>
    </row>
    <row r="37" spans="1:22">
      <c r="A37" s="25"/>
      <c r="B37" s="25"/>
      <c r="C37" s="25"/>
      <c r="D37" s="25"/>
      <c r="E37" s="25"/>
      <c r="F37" s="25"/>
      <c r="G37" s="56"/>
      <c r="H37" s="25"/>
      <c r="I37" s="25"/>
      <c r="J37" s="55"/>
      <c r="K37" s="56"/>
      <c r="L37" s="55"/>
      <c r="M37" s="30"/>
      <c r="N37" s="55"/>
      <c r="O37" s="30"/>
      <c r="P37" s="55"/>
      <c r="Q37" s="30"/>
      <c r="R37" s="31"/>
      <c r="S37" s="37"/>
      <c r="T37" s="37"/>
      <c r="U37" s="33"/>
    </row>
    <row r="38" spans="1:22">
      <c r="A38" s="25"/>
      <c r="B38" s="25"/>
      <c r="C38" s="25"/>
      <c r="D38" s="25"/>
      <c r="E38" s="25"/>
      <c r="F38" s="25"/>
      <c r="G38" s="56"/>
      <c r="H38" s="25"/>
      <c r="I38" s="57"/>
      <c r="J38" s="55"/>
      <c r="K38" s="56"/>
      <c r="L38" s="55"/>
      <c r="M38" s="58"/>
      <c r="N38" s="55"/>
      <c r="O38" s="30"/>
      <c r="P38" s="55"/>
      <c r="Q38" s="30"/>
      <c r="R38" s="31"/>
      <c r="S38" s="37"/>
      <c r="T38" s="37"/>
      <c r="U38" s="33"/>
    </row>
    <row r="39" spans="1:22">
      <c r="A39" s="25"/>
      <c r="B39" s="25"/>
      <c r="C39" s="25"/>
      <c r="D39" s="25"/>
      <c r="E39" s="25"/>
      <c r="F39" s="25"/>
      <c r="G39" s="56"/>
      <c r="H39" s="25"/>
      <c r="I39" s="25"/>
      <c r="J39" s="55"/>
      <c r="K39" s="56"/>
      <c r="L39" s="55"/>
      <c r="M39" s="56"/>
      <c r="N39" s="55"/>
      <c r="O39" s="30"/>
      <c r="P39" s="55"/>
      <c r="Q39" s="56"/>
      <c r="R39" s="31"/>
      <c r="S39" s="37"/>
      <c r="T39" s="37"/>
      <c r="U39" s="33"/>
    </row>
    <row r="40" spans="1:22">
      <c r="A40" s="95"/>
      <c r="B40" s="25"/>
      <c r="C40" s="25"/>
      <c r="D40" s="25"/>
      <c r="E40" s="25"/>
      <c r="F40" s="25"/>
      <c r="G40" s="56"/>
      <c r="H40" s="25"/>
      <c r="I40" s="25"/>
      <c r="J40" s="55"/>
      <c r="K40" s="56"/>
      <c r="L40" s="55"/>
      <c r="M40" s="56"/>
      <c r="N40" s="55"/>
      <c r="O40" s="30"/>
      <c r="P40" s="59"/>
      <c r="Q40" s="30"/>
      <c r="R40" s="31"/>
      <c r="S40" s="37"/>
      <c r="T40" s="37"/>
      <c r="U40" s="33"/>
    </row>
    <row r="41" spans="1:22" ht="15" thickBot="1">
      <c r="A41" s="61"/>
      <c r="B41" s="25"/>
      <c r="C41" s="60"/>
      <c r="D41" s="61"/>
      <c r="E41" s="61"/>
      <c r="F41" s="61"/>
      <c r="G41" s="62"/>
      <c r="H41" s="61"/>
      <c r="I41" s="61"/>
      <c r="J41" s="63"/>
      <c r="K41" s="64"/>
      <c r="L41" s="65"/>
      <c r="M41" s="62"/>
      <c r="N41" s="65"/>
      <c r="O41" s="64"/>
      <c r="P41" s="63"/>
      <c r="Q41" s="64"/>
      <c r="R41" s="66"/>
      <c r="S41" s="67"/>
      <c r="T41" s="67"/>
      <c r="U41" s="68"/>
      <c r="V41" s="69"/>
    </row>
    <row r="42" spans="1:22" ht="15" thickBot="1">
      <c r="A42" s="61"/>
      <c r="B42" s="25"/>
      <c r="C42" s="149" t="s">
        <v>83</v>
      </c>
      <c r="D42" s="149"/>
      <c r="E42" s="149"/>
      <c r="F42" s="149"/>
      <c r="G42" s="150"/>
      <c r="H42" s="70">
        <f>+H14+H18+H21+H24+H28+H31</f>
        <v>30</v>
      </c>
      <c r="I42" s="71"/>
      <c r="J42" s="151"/>
      <c r="K42" s="151"/>
      <c r="L42" s="151"/>
      <c r="M42" s="151"/>
      <c r="N42" s="151" t="s">
        <v>84</v>
      </c>
      <c r="O42" s="151"/>
      <c r="P42" s="151"/>
      <c r="Q42" s="152"/>
      <c r="R42" s="72">
        <f t="shared" ref="R42:U42" si="0">+R14+R18+R21+R24+R28+R31</f>
        <v>0</v>
      </c>
      <c r="S42" s="72">
        <f t="shared" si="0"/>
        <v>14</v>
      </c>
      <c r="T42" s="72">
        <f>+T14+T18+T21+T24+T28+T31</f>
        <v>300</v>
      </c>
      <c r="U42" s="72">
        <f t="shared" si="0"/>
        <v>0</v>
      </c>
    </row>
    <row r="43" spans="1:22" ht="15" thickBot="1">
      <c r="A43" s="96"/>
      <c r="B43" s="96"/>
      <c r="C43" s="73" t="s">
        <v>85</v>
      </c>
      <c r="D43" s="74"/>
      <c r="E43" s="74"/>
      <c r="I43" s="1"/>
      <c r="K43" s="1"/>
      <c r="L43" s="1"/>
      <c r="M43" s="75"/>
      <c r="N43" s="1"/>
      <c r="O43" s="1"/>
      <c r="P43" s="1"/>
      <c r="Q43" s="1"/>
      <c r="R43" s="1"/>
      <c r="T43" s="75"/>
      <c r="U43" s="76"/>
    </row>
    <row r="44" spans="1:22">
      <c r="B44" s="97"/>
      <c r="C44" s="69"/>
      <c r="D44" s="1"/>
      <c r="E44" s="1"/>
      <c r="M44" s="1"/>
      <c r="N44" s="1"/>
      <c r="Q44" s="1"/>
      <c r="U44" s="77"/>
    </row>
    <row r="45" spans="1:22">
      <c r="B45" s="97"/>
      <c r="C45" s="69"/>
      <c r="D45" s="1"/>
      <c r="E45" s="1"/>
      <c r="Q45" s="1"/>
      <c r="U45" s="77"/>
    </row>
    <row r="46" spans="1:22">
      <c r="B46" s="97"/>
      <c r="C46" s="69"/>
      <c r="D46" s="1"/>
      <c r="E46" s="1"/>
      <c r="Q46" s="1"/>
      <c r="U46" s="77"/>
    </row>
    <row r="47" spans="1:22">
      <c r="B47" s="97"/>
      <c r="C47" s="69"/>
      <c r="D47" s="1"/>
      <c r="E47" s="1"/>
      <c r="Q47" s="1"/>
      <c r="U47" s="77"/>
    </row>
    <row r="48" spans="1:22">
      <c r="B48" s="97"/>
      <c r="C48" s="69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9"/>
    </row>
    <row r="49" spans="1:17">
      <c r="A49" s="78"/>
      <c r="B49" s="78"/>
      <c r="C49" s="80"/>
      <c r="D49" s="1"/>
      <c r="E49" s="1"/>
    </row>
    <row r="50" spans="1:17">
      <c r="C50" s="1"/>
      <c r="D50" s="1"/>
      <c r="E50" s="1"/>
    </row>
    <row r="51" spans="1:17">
      <c r="C51" s="1"/>
      <c r="D51" s="1"/>
      <c r="E51" s="1"/>
    </row>
    <row r="52" spans="1:17">
      <c r="C52" s="1"/>
      <c r="D52" s="1"/>
      <c r="E52" s="1"/>
    </row>
    <row r="53" spans="1:17">
      <c r="C53" s="1"/>
      <c r="D53" s="1"/>
      <c r="E53" s="1"/>
    </row>
    <row r="54" spans="1:17">
      <c r="C54" s="1"/>
      <c r="D54" s="1"/>
      <c r="E54" s="1"/>
    </row>
    <row r="58" spans="1:17">
      <c r="Q58" s="1"/>
    </row>
    <row r="59" spans="1:17">
      <c r="Q59" s="1"/>
    </row>
  </sheetData>
  <mergeCells count="37">
    <mergeCell ref="A9:A12"/>
    <mergeCell ref="B9:B12"/>
    <mergeCell ref="A13:B13"/>
    <mergeCell ref="S11:S12"/>
    <mergeCell ref="T11:T12"/>
    <mergeCell ref="U11:U12"/>
    <mergeCell ref="C13:U13"/>
    <mergeCell ref="C42:G42"/>
    <mergeCell ref="J42:M42"/>
    <mergeCell ref="N42:Q42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BD0003-00FF-4A24-8450-00E0007E005A}">
      <formula1>"Régime Formation,Formation Initiale,Formation Continue,Formation Initiale/Formation Continue"</formula1>
    </dataValidation>
    <dataValidation type="list" allowBlank="1" showInputMessage="1" showErrorMessage="1" sqref="O7" xr:uid="{0000009E-0057-4E43-A303-0061009600DD}">
      <formula1>"Modalité Formation,Présentiel,Convention,EAD,Convention/EAD,Alternance/Contrat Professionnel,Alternance/Apprentissage"</formula1>
    </dataValidation>
    <dataValidation type="list" allowBlank="1" showInputMessage="1" showErrorMessage="1" sqref="J14:J15 J17:J19 J21:J41" xr:uid="{00310061-0098-4AD0-9115-009300650037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valeurs'!$G$5:$G$108</xm:f>
          </x14:formula1>
          <xm:sqref>E14:E35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58"/>
  <sheetViews>
    <sheetView zoomScale="80" workbookViewId="0">
      <selection activeCell="B1" sqref="B1:B1048576"/>
    </sheetView>
  </sheetViews>
  <sheetFormatPr baseColWidth="10" defaultRowHeight="14.5"/>
  <cols>
    <col min="1" max="1" width="27.36328125" style="1" customWidth="1"/>
    <col min="2" max="2" width="18.6328125" style="1" customWidth="1"/>
    <col min="3" max="3" width="62.54296875" customWidth="1"/>
    <col min="4" max="5" width="11.54296875" customWidth="1"/>
    <col min="6" max="6" width="9.90625" customWidth="1"/>
    <col min="7" max="7" width="7.54296875" customWidth="1"/>
    <col min="8" max="8" width="6.90625" customWidth="1"/>
    <col min="9" max="9" width="7.9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5" width="8.453125" customWidth="1"/>
    <col min="16" max="16" width="8.90625" customWidth="1"/>
    <col min="17" max="17" width="7.453125" customWidth="1"/>
    <col min="18" max="18" width="8.08984375" customWidth="1"/>
    <col min="19" max="21" width="6.90625" customWidth="1"/>
  </cols>
  <sheetData>
    <row r="1" spans="1:21" ht="15" customHeight="1">
      <c r="H1" s="103" t="s">
        <v>0</v>
      </c>
      <c r="I1" s="103"/>
      <c r="J1" s="103"/>
      <c r="K1" s="103"/>
      <c r="L1" s="103"/>
      <c r="M1" s="103"/>
      <c r="N1" s="103"/>
      <c r="O1" s="103"/>
      <c r="P1" s="103"/>
    </row>
    <row r="2" spans="1:21">
      <c r="C2" s="1"/>
      <c r="D2" s="1"/>
      <c r="E2" s="1"/>
      <c r="F2" s="104" t="s">
        <v>1</v>
      </c>
      <c r="G2" s="104"/>
      <c r="H2" s="104"/>
      <c r="I2" s="104"/>
      <c r="J2" s="1"/>
      <c r="K2" s="1"/>
      <c r="L2" s="1"/>
      <c r="M2" s="1"/>
      <c r="N2" s="1"/>
      <c r="O2" s="1" t="str">
        <f>+'MCC Sem.1 sess.1 et 2 et Nbre H'!O2</f>
        <v>Année universitaire :  2025-2026</v>
      </c>
      <c r="P2" s="1"/>
      <c r="Q2" s="1"/>
    </row>
    <row r="3" spans="1:21" ht="15" thickBot="1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>
      <c r="C4" s="105" t="str">
        <f>'MCC Sem.1 sess.1 et 2 et Nbre H'!C4:I4</f>
        <v>Année de la Formation/Domaine/Mention : M2 DEG COMPTABILITE, CONTRÔLE, AUDIT</v>
      </c>
      <c r="D4" s="106"/>
      <c r="E4" s="106"/>
      <c r="F4" s="106"/>
      <c r="G4" s="106"/>
      <c r="H4" s="106"/>
      <c r="I4" s="106"/>
      <c r="J4" s="107"/>
      <c r="K4" s="108" t="str">
        <f>'MCC Sem.1 sess.1 et 2 et Nbre H'!K4</f>
        <v>Code Diplôme : JJMCCA1</v>
      </c>
      <c r="L4" s="109"/>
      <c r="M4" s="109"/>
      <c r="N4" s="110"/>
      <c r="O4" s="108" t="str">
        <f>+'MCC Sem.1 sess.1 et 2 et Nbre H'!O4</f>
        <v xml:space="preserve">Date approbation CFVU : </v>
      </c>
      <c r="P4" s="109">
        <f>+'MCC Sem.1 sess.1 et 2 et Nbre H'!P4</f>
        <v>0</v>
      </c>
      <c r="Q4" s="109">
        <f>+'MCC Sem.1 sess.1 et 2 et Nbre H'!Q4</f>
        <v>0</v>
      </c>
      <c r="R4" s="109">
        <f>+'MCC Sem.1 sess.1 et 2 et Nbre H'!R4</f>
        <v>0</v>
      </c>
      <c r="S4" s="109">
        <f>+'MCC Sem.1 sess.1 et 2 et Nbre H'!S4</f>
        <v>0</v>
      </c>
      <c r="T4" s="109">
        <f>+'MCC Sem.1 sess.1 et 2 et Nbre H'!T4</f>
        <v>0</v>
      </c>
      <c r="U4" s="111">
        <f>+'MCC Sem.1 sess.1 et 2 et Nbre H'!U4</f>
        <v>0</v>
      </c>
    </row>
    <row r="5" spans="1:21">
      <c r="C5" s="112" t="str">
        <f>'MCC Sem.1 sess.1 et 2 et Nbre H'!C5:I5</f>
        <v xml:space="preserve">Parcours-type : Comptabilité, Contrôle, Audit </v>
      </c>
      <c r="D5" s="104"/>
      <c r="E5" s="104"/>
      <c r="F5" s="104"/>
      <c r="G5" s="104"/>
      <c r="H5" s="104"/>
      <c r="I5" s="104"/>
      <c r="J5" s="113"/>
      <c r="K5" s="114" t="str">
        <f>'MCC Sem.1 sess.1 et 2 et Nbre H'!K5</f>
        <v>Code VDI : 126</v>
      </c>
      <c r="L5" s="115"/>
      <c r="M5" s="115"/>
      <c r="N5" s="116"/>
      <c r="O5" s="114" t="str">
        <f>+'MCC Sem.1 sess.1 et 2 et Nbre H'!O5</f>
        <v>N° de version dans l'accréditation : 3</v>
      </c>
      <c r="P5" s="115">
        <f>+'MCC Sem.1 sess.1 et 2 et Nbre H'!P5</f>
        <v>0</v>
      </c>
      <c r="Q5" s="115">
        <f>+'MCC Sem.1 sess.1 et 2 et Nbre H'!Q5</f>
        <v>0</v>
      </c>
      <c r="R5" s="115">
        <f>+'MCC Sem.1 sess.1 et 2 et Nbre H'!R5</f>
        <v>0</v>
      </c>
      <c r="S5" s="115">
        <f>+'MCC Sem.1 sess.1 et 2 et Nbre H'!S5</f>
        <v>0</v>
      </c>
      <c r="T5" s="115">
        <f>+'MCC Sem.1 sess.1 et 2 et Nbre H'!T5</f>
        <v>0</v>
      </c>
      <c r="U5" s="117">
        <f>+'MCC Sem.1 sess.1 et 2 et Nbre H'!U5</f>
        <v>0</v>
      </c>
    </row>
    <row r="6" spans="1:21">
      <c r="C6" s="112" t="str">
        <f>'MCC Sem.1 sess.1 et 2 et Nbre H'!C6:I6</f>
        <v xml:space="preserve">Parcours pédagogique (le cas échéant) : </v>
      </c>
      <c r="D6" s="104"/>
      <c r="E6" s="104"/>
      <c r="F6" s="104"/>
      <c r="G6" s="104"/>
      <c r="H6" s="104"/>
      <c r="I6" s="104"/>
      <c r="J6" s="113"/>
      <c r="K6" s="114" t="str">
        <f>'MCC Sem.1 sess.1 et 2 et Nbre H'!K6</f>
        <v>Code Etape : JJM2CO</v>
      </c>
      <c r="L6" s="115"/>
      <c r="M6" s="115"/>
      <c r="N6" s="116"/>
      <c r="O6" s="114" t="str">
        <f>+'MCC Sem.1 sess.1 et 2 et Nbre H'!O6</f>
        <v>Formation Initiale</v>
      </c>
      <c r="P6" s="115">
        <f>+'MCC Sem.1 sess.1 et 2 et Nbre H'!P6</f>
        <v>0</v>
      </c>
      <c r="Q6" s="115">
        <f>+'MCC Sem.1 sess.1 et 2 et Nbre H'!Q6</f>
        <v>0</v>
      </c>
      <c r="R6" s="115">
        <f>+'MCC Sem.1 sess.1 et 2 et Nbre H'!R6</f>
        <v>0</v>
      </c>
      <c r="S6" s="115">
        <f>+'MCC Sem.1 sess.1 et 2 et Nbre H'!S6</f>
        <v>0</v>
      </c>
      <c r="T6" s="115">
        <f>+'MCC Sem.1 sess.1 et 2 et Nbre H'!T6</f>
        <v>0</v>
      </c>
      <c r="U6" s="117">
        <f>+'MCC Sem.1 sess.1 et 2 et Nbre H'!U6</f>
        <v>0</v>
      </c>
    </row>
    <row r="7" spans="1:21">
      <c r="C7" s="112" t="str">
        <f>'MCC Sem.1 sess.1 et 2 et Nbre H'!C7:I7</f>
        <v>Responsable de la Formation : Stéphane Perier</v>
      </c>
      <c r="D7" s="104"/>
      <c r="E7" s="104"/>
      <c r="F7" s="104"/>
      <c r="G7" s="104"/>
      <c r="H7" s="104"/>
      <c r="I7" s="104"/>
      <c r="J7" s="113"/>
      <c r="K7" s="114" t="str">
        <f>'MCC Sem.1 sess.1 et 2 et Nbre H'!K7</f>
        <v>Code VET : 211</v>
      </c>
      <c r="L7" s="115"/>
      <c r="M7" s="115"/>
      <c r="N7" s="116"/>
      <c r="O7" s="118" t="str">
        <f>+'MCC Sem.1 sess.1 et 2 et Nbre H'!O7</f>
        <v>Présentiel</v>
      </c>
      <c r="P7" s="119">
        <f>+'MCC Sem.1 sess.1 et 2 et Nbre H'!P7</f>
        <v>0</v>
      </c>
      <c r="Q7" s="119">
        <f>+'MCC Sem.1 sess.1 et 2 et Nbre H'!Q7</f>
        <v>0</v>
      </c>
      <c r="R7" s="119">
        <f>+'MCC Sem.1 sess.1 et 2 et Nbre H'!R7</f>
        <v>0</v>
      </c>
      <c r="S7" s="119">
        <f>+'MCC Sem.1 sess.1 et 2 et Nbre H'!S7</f>
        <v>0</v>
      </c>
      <c r="T7" s="119">
        <f>+'MCC Sem.1 sess.1 et 2 et Nbre H'!T7</f>
        <v>0</v>
      </c>
      <c r="U7" s="120">
        <f>+'MCC Sem.1 sess.1 et 2 et Nbre H'!U7</f>
        <v>0</v>
      </c>
    </row>
    <row r="8" spans="1:21" ht="15" thickBot="1">
      <c r="A8" s="2"/>
      <c r="B8" s="94"/>
      <c r="C8" s="112" t="str">
        <f>'MCC Sem.1 sess.1 et 2 et Nbre H'!C8:I8</f>
        <v>Responsable de l'Année : Stéphane Perier</v>
      </c>
      <c r="D8" s="104"/>
      <c r="E8" s="104"/>
      <c r="F8" s="104"/>
      <c r="G8" s="104"/>
      <c r="H8" s="104"/>
      <c r="I8" s="104"/>
      <c r="J8" s="113"/>
      <c r="K8" s="3"/>
      <c r="L8" s="3"/>
      <c r="M8" s="4"/>
      <c r="N8" s="4"/>
      <c r="O8" s="5"/>
      <c r="P8" s="6"/>
      <c r="Q8" s="6"/>
      <c r="R8" s="3"/>
      <c r="S8" s="4"/>
      <c r="T8" s="4"/>
      <c r="U8" s="7"/>
    </row>
    <row r="9" spans="1:21" ht="15" customHeight="1">
      <c r="A9" s="153" t="s">
        <v>223</v>
      </c>
      <c r="B9" s="156" t="s">
        <v>224</v>
      </c>
      <c r="C9" s="121" t="s">
        <v>13</v>
      </c>
      <c r="D9" s="121" t="s">
        <v>14</v>
      </c>
      <c r="E9" s="121" t="s">
        <v>15</v>
      </c>
      <c r="F9" s="121" t="s">
        <v>16</v>
      </c>
      <c r="G9" s="121" t="s">
        <v>17</v>
      </c>
      <c r="H9" s="126" t="s">
        <v>18</v>
      </c>
      <c r="I9" s="121" t="s">
        <v>19</v>
      </c>
      <c r="J9" s="127" t="s">
        <v>20</v>
      </c>
      <c r="K9" s="128"/>
      <c r="L9" s="128"/>
      <c r="M9" s="128"/>
      <c r="N9" s="128"/>
      <c r="O9" s="128"/>
      <c r="P9" s="128"/>
      <c r="Q9" s="129"/>
      <c r="R9" s="133" t="s">
        <v>21</v>
      </c>
      <c r="S9" s="134"/>
      <c r="T9" s="134"/>
      <c r="U9" s="135"/>
    </row>
    <row r="10" spans="1:21" ht="30.75" customHeight="1" thickBot="1">
      <c r="A10" s="154"/>
      <c r="B10" s="157"/>
      <c r="C10" s="122"/>
      <c r="D10" s="124"/>
      <c r="E10" s="124"/>
      <c r="F10" s="122"/>
      <c r="G10" s="122"/>
      <c r="H10" s="122"/>
      <c r="I10" s="122"/>
      <c r="J10" s="130"/>
      <c r="K10" s="131"/>
      <c r="L10" s="131"/>
      <c r="M10" s="131"/>
      <c r="N10" s="131"/>
      <c r="O10" s="131"/>
      <c r="P10" s="131"/>
      <c r="Q10" s="132"/>
      <c r="R10" s="136"/>
      <c r="S10" s="137"/>
      <c r="T10" s="137"/>
      <c r="U10" s="138"/>
    </row>
    <row r="11" spans="1:21" ht="15" thickBot="1">
      <c r="A11" s="154"/>
      <c r="B11" s="157"/>
      <c r="C11" s="122"/>
      <c r="D11" s="124"/>
      <c r="E11" s="124"/>
      <c r="F11" s="122"/>
      <c r="G11" s="122"/>
      <c r="H11" s="122"/>
      <c r="I11" s="122"/>
      <c r="J11" s="139" t="s">
        <v>22</v>
      </c>
      <c r="K11" s="140"/>
      <c r="L11" s="140"/>
      <c r="M11" s="141"/>
      <c r="N11" s="139" t="s">
        <v>23</v>
      </c>
      <c r="O11" s="140"/>
      <c r="P11" s="140"/>
      <c r="Q11" s="141"/>
      <c r="R11" s="142" t="s">
        <v>24</v>
      </c>
      <c r="S11" s="161" t="s">
        <v>25</v>
      </c>
      <c r="T11" s="163" t="s">
        <v>26</v>
      </c>
      <c r="U11" s="144" t="s">
        <v>27</v>
      </c>
    </row>
    <row r="12" spans="1:21" ht="36.5" thickBot="1">
      <c r="A12" s="155"/>
      <c r="B12" s="158"/>
      <c r="C12" s="123"/>
      <c r="D12" s="125"/>
      <c r="E12" s="125"/>
      <c r="F12" s="123"/>
      <c r="G12" s="123"/>
      <c r="H12" s="123"/>
      <c r="I12" s="123"/>
      <c r="J12" s="8" t="s">
        <v>28</v>
      </c>
      <c r="K12" s="9" t="s">
        <v>29</v>
      </c>
      <c r="L12" s="10" t="s">
        <v>30</v>
      </c>
      <c r="M12" s="11" t="s">
        <v>31</v>
      </c>
      <c r="N12" s="10" t="s">
        <v>32</v>
      </c>
      <c r="O12" s="9" t="s">
        <v>33</v>
      </c>
      <c r="P12" s="10" t="s">
        <v>34</v>
      </c>
      <c r="Q12" s="12" t="s">
        <v>35</v>
      </c>
      <c r="R12" s="143"/>
      <c r="S12" s="162"/>
      <c r="T12" s="164"/>
      <c r="U12" s="145"/>
    </row>
    <row r="13" spans="1:21" ht="15" thickBot="1">
      <c r="A13" s="165"/>
      <c r="B13" s="166"/>
      <c r="C13" s="146" t="s">
        <v>86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8"/>
    </row>
    <row r="14" spans="1:21">
      <c r="A14" s="14"/>
      <c r="B14" s="14"/>
      <c r="C14" s="13" t="s">
        <v>87</v>
      </c>
      <c r="D14" s="14"/>
      <c r="E14" s="14"/>
      <c r="F14" s="13" t="s">
        <v>88</v>
      </c>
      <c r="G14" s="15" t="s">
        <v>39</v>
      </c>
      <c r="H14" s="15">
        <v>10</v>
      </c>
      <c r="I14" s="15">
        <f>+I15+I16</f>
        <v>10</v>
      </c>
      <c r="J14" s="81"/>
      <c r="K14" s="82"/>
      <c r="L14" s="81"/>
      <c r="M14" s="83"/>
      <c r="N14" s="81"/>
      <c r="O14" s="20"/>
      <c r="P14" s="81"/>
      <c r="Q14" s="82"/>
      <c r="R14" s="22"/>
      <c r="S14" s="23"/>
      <c r="T14" s="23">
        <v>96</v>
      </c>
      <c r="U14" s="24"/>
    </row>
    <row r="15" spans="1:21">
      <c r="A15" s="95" t="s">
        <v>236</v>
      </c>
      <c r="B15" s="95"/>
      <c r="C15" s="25" t="s">
        <v>89</v>
      </c>
      <c r="D15" s="25"/>
      <c r="E15" s="25"/>
      <c r="F15" s="25" t="s">
        <v>90</v>
      </c>
      <c r="G15" s="26"/>
      <c r="H15" s="27">
        <v>5</v>
      </c>
      <c r="I15" s="27">
        <v>5</v>
      </c>
      <c r="J15" s="84"/>
      <c r="K15" s="85"/>
      <c r="L15" s="84" t="s">
        <v>42</v>
      </c>
      <c r="M15" s="86">
        <v>1</v>
      </c>
      <c r="N15" s="84"/>
      <c r="O15" s="30"/>
      <c r="P15" s="84" t="s">
        <v>42</v>
      </c>
      <c r="Q15" s="86">
        <v>1</v>
      </c>
      <c r="R15" s="31"/>
      <c r="S15" s="32"/>
      <c r="T15" s="32">
        <v>48</v>
      </c>
      <c r="U15" s="33"/>
    </row>
    <row r="16" spans="1:21">
      <c r="A16" s="25" t="s">
        <v>231</v>
      </c>
      <c r="B16" s="25"/>
      <c r="C16" s="25" t="s">
        <v>91</v>
      </c>
      <c r="D16" s="25"/>
      <c r="E16" s="25"/>
      <c r="F16" s="25" t="s">
        <v>92</v>
      </c>
      <c r="G16" s="27"/>
      <c r="H16" s="27">
        <v>5</v>
      </c>
      <c r="I16" s="27">
        <v>5</v>
      </c>
      <c r="J16" s="84"/>
      <c r="K16" s="87"/>
      <c r="L16" s="84" t="s">
        <v>42</v>
      </c>
      <c r="M16" s="86">
        <v>1</v>
      </c>
      <c r="N16" s="84"/>
      <c r="O16" s="30"/>
      <c r="P16" s="84" t="s">
        <v>42</v>
      </c>
      <c r="Q16" s="86">
        <v>1</v>
      </c>
      <c r="R16" s="31"/>
      <c r="S16" s="32"/>
      <c r="T16" s="32">
        <v>48</v>
      </c>
      <c r="U16" s="35"/>
    </row>
    <row r="17" spans="1:21">
      <c r="A17" s="95"/>
      <c r="B17" s="95"/>
      <c r="C17" s="38" t="s">
        <v>93</v>
      </c>
      <c r="D17" s="25"/>
      <c r="E17" s="25"/>
      <c r="F17" s="38" t="s">
        <v>94</v>
      </c>
      <c r="G17" s="40" t="s">
        <v>39</v>
      </c>
      <c r="H17" s="40">
        <v>15</v>
      </c>
      <c r="I17" s="40">
        <f>+I18+I19</f>
        <v>15</v>
      </c>
      <c r="J17" s="88"/>
      <c r="K17" s="89"/>
      <c r="L17" s="88"/>
      <c r="M17" s="89"/>
      <c r="N17" s="88"/>
      <c r="O17" s="30"/>
      <c r="P17" s="88"/>
      <c r="Q17" s="89"/>
      <c r="R17" s="31"/>
      <c r="S17" s="41"/>
      <c r="T17" s="41">
        <v>1.5</v>
      </c>
      <c r="U17" s="35"/>
    </row>
    <row r="18" spans="1:21">
      <c r="A18" s="25" t="s">
        <v>240</v>
      </c>
      <c r="B18" s="25"/>
      <c r="C18" s="25" t="s">
        <v>95</v>
      </c>
      <c r="D18" s="25"/>
      <c r="E18" s="25"/>
      <c r="F18" s="25" t="s">
        <v>96</v>
      </c>
      <c r="G18" s="26"/>
      <c r="H18" s="27">
        <v>10</v>
      </c>
      <c r="I18" s="27">
        <v>10</v>
      </c>
      <c r="J18" s="84"/>
      <c r="K18" s="85"/>
      <c r="L18" s="84" t="s">
        <v>42</v>
      </c>
      <c r="M18" s="86">
        <v>1</v>
      </c>
      <c r="N18" s="84"/>
      <c r="O18" s="30"/>
      <c r="P18" s="84" t="s">
        <v>39</v>
      </c>
      <c r="Q18" s="86">
        <v>1</v>
      </c>
      <c r="R18" s="31"/>
      <c r="S18" s="32"/>
      <c r="T18" s="32">
        <v>1.5</v>
      </c>
      <c r="U18" s="35"/>
    </row>
    <row r="19" spans="1:21">
      <c r="A19" s="25" t="s">
        <v>240</v>
      </c>
      <c r="B19" s="25"/>
      <c r="C19" s="25" t="s">
        <v>97</v>
      </c>
      <c r="D19" s="25"/>
      <c r="E19" s="25"/>
      <c r="F19" s="25" t="s">
        <v>98</v>
      </c>
      <c r="G19" s="26"/>
      <c r="H19" s="27">
        <v>5</v>
      </c>
      <c r="I19" s="27">
        <v>5</v>
      </c>
      <c r="J19" s="84" t="s">
        <v>42</v>
      </c>
      <c r="K19" s="90">
        <v>1</v>
      </c>
      <c r="L19" s="84"/>
      <c r="M19" s="86"/>
      <c r="N19" s="84"/>
      <c r="O19" s="30"/>
      <c r="P19" s="84" t="s">
        <v>42</v>
      </c>
      <c r="Q19" s="86">
        <v>1</v>
      </c>
      <c r="R19" s="31"/>
      <c r="S19" s="32"/>
      <c r="T19" s="32"/>
      <c r="U19" s="35"/>
    </row>
    <row r="20" spans="1:21">
      <c r="A20" s="95"/>
      <c r="B20" s="95"/>
      <c r="C20" s="38" t="s">
        <v>99</v>
      </c>
      <c r="D20" s="25"/>
      <c r="E20" s="25"/>
      <c r="F20" s="38" t="s">
        <v>100</v>
      </c>
      <c r="G20" s="40" t="s">
        <v>39</v>
      </c>
      <c r="H20" s="40">
        <v>5</v>
      </c>
      <c r="I20" s="40">
        <f>+I21+I22</f>
        <v>5</v>
      </c>
      <c r="J20" s="88"/>
      <c r="K20" s="89"/>
      <c r="L20" s="84"/>
      <c r="M20" s="86"/>
      <c r="N20" s="88"/>
      <c r="O20" s="30"/>
      <c r="P20" s="88"/>
      <c r="Q20" s="89"/>
      <c r="R20" s="31"/>
      <c r="S20" s="41"/>
      <c r="T20" s="41">
        <v>24</v>
      </c>
      <c r="U20" s="33"/>
    </row>
    <row r="21" spans="1:21">
      <c r="A21" s="95" t="s">
        <v>230</v>
      </c>
      <c r="B21" s="25"/>
      <c r="C21" s="25" t="s">
        <v>101</v>
      </c>
      <c r="D21" s="25"/>
      <c r="E21" s="25"/>
      <c r="F21" s="25" t="s">
        <v>102</v>
      </c>
      <c r="G21" s="27"/>
      <c r="H21" s="27">
        <v>2</v>
      </c>
      <c r="I21" s="27">
        <v>2</v>
      </c>
      <c r="J21" s="84" t="s">
        <v>42</v>
      </c>
      <c r="K21" s="86">
        <v>1</v>
      </c>
      <c r="L21" s="84"/>
      <c r="M21" s="87"/>
      <c r="N21" s="84" t="s">
        <v>51</v>
      </c>
      <c r="O21" s="30"/>
      <c r="P21" s="84" t="s">
        <v>42</v>
      </c>
      <c r="Q21" s="86">
        <v>1</v>
      </c>
      <c r="R21" s="31"/>
      <c r="S21" s="32"/>
      <c r="T21" s="32">
        <v>18</v>
      </c>
      <c r="U21" s="33"/>
    </row>
    <row r="22" spans="1:21">
      <c r="A22" s="25" t="s">
        <v>240</v>
      </c>
      <c r="B22" s="95"/>
      <c r="C22" s="25" t="s">
        <v>103</v>
      </c>
      <c r="D22" s="25"/>
      <c r="E22" s="25"/>
      <c r="F22" s="25" t="s">
        <v>104</v>
      </c>
      <c r="G22" s="27"/>
      <c r="H22" s="27">
        <v>3</v>
      </c>
      <c r="I22" s="27">
        <v>3</v>
      </c>
      <c r="J22" s="84"/>
      <c r="K22" s="87"/>
      <c r="L22" s="84" t="s">
        <v>39</v>
      </c>
      <c r="M22" s="86">
        <v>1</v>
      </c>
      <c r="N22" s="84"/>
      <c r="O22" s="30"/>
      <c r="P22" s="84" t="s">
        <v>39</v>
      </c>
      <c r="Q22" s="86">
        <v>1</v>
      </c>
      <c r="R22" s="31"/>
      <c r="S22" s="32"/>
      <c r="T22" s="32">
        <v>6</v>
      </c>
      <c r="U22" s="33"/>
    </row>
    <row r="23" spans="1:21">
      <c r="A23" s="25"/>
      <c r="B23" s="25"/>
      <c r="C23" s="25"/>
      <c r="D23" s="25"/>
      <c r="E23" s="25"/>
      <c r="F23" s="25"/>
      <c r="G23" s="25"/>
      <c r="H23" s="25"/>
      <c r="I23" s="27"/>
      <c r="J23" s="84"/>
      <c r="K23" s="87"/>
      <c r="L23" s="84"/>
      <c r="M23" s="85"/>
      <c r="N23" s="84"/>
      <c r="O23" s="30"/>
      <c r="P23" s="84"/>
      <c r="Q23" s="87"/>
      <c r="R23" s="31"/>
      <c r="S23" s="32"/>
      <c r="T23" s="32"/>
      <c r="U23" s="33"/>
    </row>
    <row r="24" spans="1:21">
      <c r="A24" s="95"/>
      <c r="B24" s="95"/>
      <c r="C24" s="25"/>
      <c r="D24" s="25"/>
      <c r="E24" s="25"/>
      <c r="F24" s="25"/>
      <c r="G24" s="25"/>
      <c r="H24" s="25"/>
      <c r="I24" s="25"/>
      <c r="J24" s="55"/>
      <c r="K24" s="56"/>
      <c r="L24" s="55"/>
      <c r="M24" s="30"/>
      <c r="N24" s="55"/>
      <c r="O24" s="30"/>
      <c r="P24" s="55"/>
      <c r="Q24" s="30"/>
      <c r="R24" s="31"/>
      <c r="S24" s="37"/>
      <c r="T24" s="37"/>
      <c r="U24" s="33"/>
    </row>
    <row r="25" spans="1:21">
      <c r="A25" s="61"/>
      <c r="B25" s="61"/>
      <c r="C25" s="25"/>
      <c r="D25" s="25"/>
      <c r="E25" s="25"/>
      <c r="F25" s="25"/>
      <c r="G25" s="25"/>
      <c r="H25" s="25"/>
      <c r="I25" s="25"/>
      <c r="J25" s="55"/>
      <c r="K25" s="56"/>
      <c r="L25" s="55"/>
      <c r="M25" s="30"/>
      <c r="N25" s="55"/>
      <c r="O25" s="30"/>
      <c r="P25" s="55"/>
      <c r="Q25" s="30"/>
      <c r="R25" s="31"/>
      <c r="S25" s="37"/>
      <c r="T25" s="37"/>
      <c r="U25" s="33"/>
    </row>
    <row r="26" spans="1:21">
      <c r="A26" s="95"/>
      <c r="B26" s="61"/>
      <c r="C26" s="25"/>
      <c r="D26" s="25"/>
      <c r="E26" s="25"/>
      <c r="F26" s="25"/>
      <c r="G26" s="56"/>
      <c r="H26" s="25"/>
      <c r="I26" s="25"/>
      <c r="J26" s="55"/>
      <c r="K26" s="30"/>
      <c r="L26" s="55"/>
      <c r="M26" s="56"/>
      <c r="N26" s="55"/>
      <c r="O26" s="30"/>
      <c r="P26" s="55"/>
      <c r="Q26" s="56"/>
      <c r="R26" s="31"/>
      <c r="S26" s="37"/>
      <c r="T26" s="37"/>
      <c r="U26" s="33"/>
    </row>
    <row r="27" spans="1:21">
      <c r="A27" s="25"/>
      <c r="B27" s="25"/>
      <c r="C27" s="25"/>
      <c r="D27" s="25"/>
      <c r="E27" s="25"/>
      <c r="F27" s="25"/>
      <c r="G27" s="25"/>
      <c r="H27" s="25"/>
      <c r="I27" s="25"/>
      <c r="J27" s="55"/>
      <c r="K27" s="30"/>
      <c r="L27" s="55"/>
      <c r="M27" s="30"/>
      <c r="N27" s="55"/>
      <c r="O27" s="30"/>
      <c r="P27" s="59"/>
      <c r="Q27" s="30"/>
      <c r="R27" s="31"/>
      <c r="S27" s="91"/>
      <c r="T27" s="91"/>
      <c r="U27" s="33"/>
    </row>
    <row r="28" spans="1:21">
      <c r="A28" s="95"/>
      <c r="B28" s="25"/>
      <c r="C28" s="25"/>
      <c r="D28" s="25"/>
      <c r="E28" s="25"/>
      <c r="F28" s="25"/>
      <c r="G28" s="25"/>
      <c r="H28" s="25"/>
      <c r="I28" s="25"/>
      <c r="J28" s="55"/>
      <c r="K28" s="30"/>
      <c r="L28" s="55"/>
      <c r="M28" s="30"/>
      <c r="N28" s="55"/>
      <c r="O28" s="30"/>
      <c r="P28" s="55"/>
      <c r="Q28" s="30"/>
      <c r="R28" s="31"/>
      <c r="S28" s="37"/>
      <c r="T28" s="37"/>
      <c r="U28" s="33"/>
    </row>
    <row r="29" spans="1:21">
      <c r="A29" s="61"/>
      <c r="B29" s="25"/>
      <c r="C29" s="25"/>
      <c r="D29" s="25"/>
      <c r="E29" s="25"/>
      <c r="F29" s="25"/>
      <c r="G29" s="25"/>
      <c r="H29" s="25"/>
      <c r="I29" s="25"/>
      <c r="J29" s="55"/>
      <c r="K29" s="56"/>
      <c r="L29" s="55"/>
      <c r="M29" s="56"/>
      <c r="N29" s="55"/>
      <c r="O29" s="30"/>
      <c r="P29" s="55"/>
      <c r="Q29" s="30"/>
      <c r="R29" s="31"/>
      <c r="S29" s="37"/>
      <c r="T29" s="37"/>
      <c r="U29" s="33"/>
    </row>
    <row r="30" spans="1:21">
      <c r="A30" s="95"/>
      <c r="B30" s="95"/>
      <c r="C30" s="25"/>
      <c r="D30" s="25"/>
      <c r="E30" s="25"/>
      <c r="F30" s="25"/>
      <c r="G30" s="25"/>
      <c r="H30" s="25"/>
      <c r="I30" s="25"/>
      <c r="J30" s="55"/>
      <c r="K30" s="56"/>
      <c r="L30" s="55"/>
      <c r="M30" s="56"/>
      <c r="N30" s="55"/>
      <c r="O30" s="30"/>
      <c r="P30" s="55"/>
      <c r="Q30" s="56"/>
      <c r="R30" s="31"/>
      <c r="S30" s="37"/>
      <c r="T30" s="37"/>
      <c r="U30" s="35"/>
    </row>
    <row r="31" spans="1:21">
      <c r="A31" s="25"/>
      <c r="B31" s="25"/>
      <c r="C31" s="25"/>
      <c r="D31" s="25"/>
      <c r="E31" s="25"/>
      <c r="F31" s="25"/>
      <c r="G31" s="56"/>
      <c r="H31" s="25"/>
      <c r="I31" s="25"/>
      <c r="J31" s="55"/>
      <c r="K31" s="56"/>
      <c r="L31" s="55"/>
      <c r="M31" s="30"/>
      <c r="N31" s="55"/>
      <c r="O31" s="30"/>
      <c r="P31" s="55"/>
      <c r="Q31" s="30"/>
      <c r="R31" s="31"/>
      <c r="S31" s="37"/>
      <c r="T31" s="37"/>
      <c r="U31" s="33"/>
    </row>
    <row r="32" spans="1:21">
      <c r="A32" s="95"/>
      <c r="B32" s="25"/>
      <c r="C32" s="25"/>
      <c r="D32" s="25"/>
      <c r="E32" s="25"/>
      <c r="F32" s="25"/>
      <c r="G32" s="25"/>
      <c r="H32" s="25"/>
      <c r="I32" s="25"/>
      <c r="J32" s="55"/>
      <c r="K32" s="30"/>
      <c r="L32" s="55"/>
      <c r="M32" s="30"/>
      <c r="N32" s="55"/>
      <c r="O32" s="30"/>
      <c r="P32" s="55"/>
      <c r="Q32" s="30"/>
      <c r="R32" s="31"/>
      <c r="S32" s="37"/>
      <c r="T32" s="37"/>
      <c r="U32" s="33"/>
    </row>
    <row r="33" spans="1:23">
      <c r="A33" s="69"/>
      <c r="B33" s="69"/>
      <c r="C33" s="25"/>
      <c r="D33" s="25"/>
      <c r="E33" s="25"/>
      <c r="F33" s="25"/>
      <c r="G33" s="25"/>
      <c r="H33" s="25"/>
      <c r="I33" s="25"/>
      <c r="J33" s="55"/>
      <c r="K33" s="56"/>
      <c r="L33" s="55"/>
      <c r="M33" s="30"/>
      <c r="N33" s="55"/>
      <c r="O33" s="30"/>
      <c r="P33" s="55"/>
      <c r="Q33" s="30"/>
      <c r="R33" s="31"/>
      <c r="S33" s="37"/>
      <c r="T33" s="37"/>
      <c r="U33" s="33"/>
    </row>
    <row r="34" spans="1:23">
      <c r="A34" s="61"/>
      <c r="B34" s="61"/>
      <c r="C34" s="25"/>
      <c r="D34" s="25"/>
      <c r="E34" s="25"/>
      <c r="F34" s="25"/>
      <c r="G34" s="25"/>
      <c r="H34" s="25"/>
      <c r="I34" s="25"/>
      <c r="J34" s="55"/>
      <c r="K34" s="30"/>
      <c r="L34" s="55"/>
      <c r="M34" s="30"/>
      <c r="N34" s="55"/>
      <c r="O34" s="30"/>
      <c r="P34" s="55"/>
      <c r="Q34" s="30"/>
      <c r="R34" s="31"/>
      <c r="S34" s="37"/>
      <c r="T34" s="37"/>
      <c r="U34" s="33"/>
    </row>
    <row r="35" spans="1:23">
      <c r="A35" s="95"/>
      <c r="B35" s="61"/>
      <c r="C35" s="25"/>
      <c r="D35" s="25"/>
      <c r="E35" s="25"/>
      <c r="F35" s="25"/>
      <c r="G35" s="56"/>
      <c r="H35" s="25"/>
      <c r="I35" s="57"/>
      <c r="J35" s="55"/>
      <c r="K35" s="56"/>
      <c r="L35" s="55"/>
      <c r="M35" s="58"/>
      <c r="N35" s="55"/>
      <c r="O35" s="30"/>
      <c r="P35" s="55"/>
      <c r="Q35" s="30"/>
      <c r="R35" s="31"/>
      <c r="S35" s="37"/>
      <c r="T35" s="37"/>
      <c r="U35" s="33"/>
    </row>
    <row r="36" spans="1:23">
      <c r="A36" s="61"/>
      <c r="B36" s="25"/>
      <c r="C36" s="25"/>
      <c r="D36" s="25"/>
      <c r="E36" s="25"/>
      <c r="F36" s="25"/>
      <c r="G36" s="56"/>
      <c r="H36" s="25"/>
      <c r="I36" s="25"/>
      <c r="J36" s="55"/>
      <c r="K36" s="56"/>
      <c r="L36" s="55"/>
      <c r="M36" s="56"/>
      <c r="N36" s="55"/>
      <c r="O36" s="30"/>
      <c r="P36" s="55"/>
      <c r="Q36" s="30"/>
      <c r="R36" s="31"/>
      <c r="S36" s="37"/>
      <c r="T36" s="37"/>
      <c r="U36" s="33"/>
    </row>
    <row r="37" spans="1:23">
      <c r="A37" s="25"/>
      <c r="B37" s="25"/>
      <c r="C37" s="25"/>
      <c r="D37" s="25"/>
      <c r="E37" s="25"/>
      <c r="F37" s="25"/>
      <c r="G37" s="56"/>
      <c r="H37" s="25"/>
      <c r="I37" s="25"/>
      <c r="J37" s="55"/>
      <c r="K37" s="56"/>
      <c r="L37" s="55"/>
      <c r="M37" s="56"/>
      <c r="N37" s="55"/>
      <c r="O37" s="30"/>
      <c r="P37" s="55"/>
      <c r="Q37" s="56"/>
      <c r="R37" s="31"/>
      <c r="S37" s="37"/>
      <c r="T37" s="37"/>
      <c r="U37" s="35"/>
    </row>
    <row r="38" spans="1:23">
      <c r="A38" s="25"/>
      <c r="B38" s="25"/>
      <c r="C38" s="25"/>
      <c r="D38" s="25"/>
      <c r="E38" s="25"/>
      <c r="F38" s="25"/>
      <c r="G38" s="56"/>
      <c r="H38" s="25"/>
      <c r="I38" s="25"/>
      <c r="J38" s="55"/>
      <c r="K38" s="56"/>
      <c r="L38" s="55"/>
      <c r="M38" s="56"/>
      <c r="N38" s="55"/>
      <c r="O38" s="30"/>
      <c r="P38" s="55"/>
      <c r="Q38" s="56"/>
      <c r="R38" s="31"/>
      <c r="S38" s="37"/>
      <c r="T38" s="37"/>
      <c r="U38" s="33"/>
    </row>
    <row r="39" spans="1:23">
      <c r="A39" s="25"/>
      <c r="B39" s="25"/>
      <c r="C39" s="25"/>
      <c r="D39" s="25"/>
      <c r="E39" s="25"/>
      <c r="F39" s="25"/>
      <c r="G39" s="56"/>
      <c r="H39" s="25"/>
      <c r="I39" s="25"/>
      <c r="J39" s="55"/>
      <c r="K39" s="56"/>
      <c r="L39" s="55"/>
      <c r="M39" s="56"/>
      <c r="N39" s="55"/>
      <c r="O39" s="30"/>
      <c r="P39" s="59"/>
      <c r="Q39" s="30"/>
      <c r="R39" s="31"/>
      <c r="S39" s="37"/>
      <c r="T39" s="37"/>
      <c r="U39" s="33"/>
    </row>
    <row r="40" spans="1:23" ht="15" thickBot="1">
      <c r="A40" s="95"/>
      <c r="B40" s="25"/>
      <c r="C40" s="60"/>
      <c r="D40" s="61"/>
      <c r="E40" s="61"/>
      <c r="F40" s="61"/>
      <c r="G40" s="62"/>
      <c r="H40" s="61"/>
      <c r="I40" s="61"/>
      <c r="J40" s="63"/>
      <c r="K40" s="64"/>
      <c r="L40" s="65"/>
      <c r="M40" s="62"/>
      <c r="N40" s="65"/>
      <c r="O40" s="64"/>
      <c r="P40" s="63"/>
      <c r="Q40" s="64"/>
      <c r="R40" s="66"/>
      <c r="S40" s="67"/>
      <c r="T40" s="67"/>
      <c r="U40" s="68"/>
      <c r="V40" s="69"/>
    </row>
    <row r="41" spans="1:23" ht="15" thickBot="1">
      <c r="A41" s="61"/>
      <c r="B41" s="25"/>
      <c r="C41" s="149" t="s">
        <v>83</v>
      </c>
      <c r="D41" s="149"/>
      <c r="E41" s="149"/>
      <c r="F41" s="149"/>
      <c r="G41" s="150"/>
      <c r="H41" s="70">
        <f>+H14+H17+H20</f>
        <v>30</v>
      </c>
      <c r="I41" s="71"/>
      <c r="J41" s="151"/>
      <c r="K41" s="151"/>
      <c r="L41" s="151"/>
      <c r="M41" s="151"/>
      <c r="N41" s="151" t="s">
        <v>84</v>
      </c>
      <c r="O41" s="151"/>
      <c r="P41" s="151"/>
      <c r="Q41" s="152"/>
      <c r="R41" s="72">
        <f t="shared" ref="R41:U41" si="0">+R14+R17+R20</f>
        <v>0</v>
      </c>
      <c r="S41" s="72">
        <f t="shared" si="0"/>
        <v>0</v>
      </c>
      <c r="T41" s="72">
        <f t="shared" si="0"/>
        <v>121.5</v>
      </c>
      <c r="U41" s="72">
        <f t="shared" si="0"/>
        <v>0</v>
      </c>
      <c r="W41" s="92"/>
    </row>
    <row r="42" spans="1:23">
      <c r="A42" s="61"/>
      <c r="B42" s="25"/>
      <c r="C42" s="73" t="s">
        <v>85</v>
      </c>
      <c r="D42" s="74"/>
      <c r="E42" s="74"/>
      <c r="I42" s="1"/>
      <c r="K42" s="1"/>
      <c r="L42" s="1"/>
      <c r="M42" s="75"/>
      <c r="N42" s="1"/>
      <c r="O42" s="1"/>
      <c r="P42" s="1"/>
      <c r="Q42" s="1"/>
      <c r="R42" s="1"/>
      <c r="T42" s="75"/>
      <c r="U42" s="76"/>
    </row>
    <row r="43" spans="1:23">
      <c r="A43" s="61"/>
      <c r="B43" s="61"/>
      <c r="C43" s="69"/>
      <c r="D43" s="1"/>
      <c r="E43" s="1"/>
      <c r="M43" s="1"/>
      <c r="N43" s="1"/>
      <c r="Q43" s="1"/>
      <c r="U43" s="77"/>
    </row>
    <row r="44" spans="1:23" ht="15" thickBot="1">
      <c r="A44" s="96"/>
      <c r="B44" s="96"/>
      <c r="C44" s="69"/>
      <c r="D44" s="1"/>
      <c r="E44" s="1"/>
      <c r="Q44" s="1"/>
      <c r="U44" s="77"/>
    </row>
    <row r="45" spans="1:23">
      <c r="B45" s="97"/>
      <c r="C45" s="69"/>
      <c r="D45" s="1"/>
      <c r="E45" s="1"/>
      <c r="Q45" s="1"/>
      <c r="U45" s="77"/>
    </row>
    <row r="46" spans="1:23">
      <c r="B46" s="97"/>
      <c r="C46" s="69"/>
      <c r="D46" s="1"/>
      <c r="E46" s="1"/>
      <c r="Q46" s="1"/>
      <c r="U46" s="77"/>
    </row>
    <row r="47" spans="1:23">
      <c r="B47" s="97"/>
      <c r="C47" s="69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9"/>
    </row>
    <row r="48" spans="1:23">
      <c r="B48" s="97"/>
      <c r="C48" s="80"/>
      <c r="D48" s="1"/>
      <c r="E48" s="1"/>
    </row>
    <row r="49" spans="1:17">
      <c r="A49" s="78"/>
      <c r="B49" s="78"/>
      <c r="C49" s="1"/>
      <c r="D49" s="1"/>
      <c r="E49" s="1"/>
    </row>
    <row r="50" spans="1:17">
      <c r="C50" s="1"/>
      <c r="D50" s="1"/>
      <c r="E50" s="1"/>
    </row>
    <row r="51" spans="1:17">
      <c r="C51" s="1"/>
      <c r="D51" s="1"/>
      <c r="E51" s="1"/>
    </row>
    <row r="52" spans="1:17">
      <c r="C52" s="1"/>
      <c r="D52" s="1"/>
      <c r="E52" s="1"/>
    </row>
    <row r="53" spans="1:17">
      <c r="C53" s="1"/>
      <c r="D53" s="1"/>
      <c r="E53" s="1"/>
    </row>
    <row r="57" spans="1:17">
      <c r="Q57" s="1"/>
    </row>
    <row r="58" spans="1:17">
      <c r="Q58" s="1"/>
    </row>
  </sheetData>
  <mergeCells count="37">
    <mergeCell ref="A9:A12"/>
    <mergeCell ref="B9:B12"/>
    <mergeCell ref="A13:B13"/>
    <mergeCell ref="S11:S12"/>
    <mergeCell ref="T11:T12"/>
    <mergeCell ref="U11:U12"/>
    <mergeCell ref="C13:U13"/>
    <mergeCell ref="C41:G41"/>
    <mergeCell ref="J41:M41"/>
    <mergeCell ref="N41:Q41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J14:J18 J20:J40" xr:uid="{00960080-00E4-4F3C-8EA1-000200D40097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valeurs'!$G$5:$G$108</xm:f>
          </x14:formula1>
          <xm:sqref>E14:E22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108"/>
  <sheetViews>
    <sheetView workbookViewId="0">
      <selection activeCell="G5" sqref="G5"/>
    </sheetView>
  </sheetViews>
  <sheetFormatPr baseColWidth="10" defaultRowHeight="14.5"/>
  <sheetData>
    <row r="3" spans="2:7" ht="43.5">
      <c r="B3" s="93" t="s">
        <v>105</v>
      </c>
    </row>
    <row r="4" spans="2:7">
      <c r="B4" t="s">
        <v>106</v>
      </c>
    </row>
    <row r="5" spans="2:7">
      <c r="B5" t="s">
        <v>107</v>
      </c>
      <c r="G5" t="s">
        <v>108</v>
      </c>
    </row>
    <row r="6" spans="2:7">
      <c r="B6" t="s">
        <v>42</v>
      </c>
      <c r="G6" t="s">
        <v>109</v>
      </c>
    </row>
    <row r="7" spans="2:7">
      <c r="B7" t="s">
        <v>110</v>
      </c>
      <c r="G7" t="s">
        <v>111</v>
      </c>
    </row>
    <row r="8" spans="2:7">
      <c r="B8" t="s">
        <v>112</v>
      </c>
      <c r="G8" t="s">
        <v>113</v>
      </c>
    </row>
    <row r="9" spans="2:7">
      <c r="B9" t="s">
        <v>114</v>
      </c>
      <c r="G9" t="s">
        <v>115</v>
      </c>
    </row>
    <row r="10" spans="2:7">
      <c r="B10" t="s">
        <v>116</v>
      </c>
      <c r="G10" t="s">
        <v>117</v>
      </c>
    </row>
    <row r="11" spans="2:7">
      <c r="B11" t="s">
        <v>118</v>
      </c>
      <c r="G11" t="s">
        <v>119</v>
      </c>
    </row>
    <row r="12" spans="2:7">
      <c r="B12" t="s">
        <v>120</v>
      </c>
      <c r="G12" t="s">
        <v>121</v>
      </c>
    </row>
    <row r="13" spans="2:7">
      <c r="B13" t="s">
        <v>122</v>
      </c>
      <c r="G13" t="s">
        <v>123</v>
      </c>
    </row>
    <row r="14" spans="2:7">
      <c r="B14" t="s">
        <v>124</v>
      </c>
      <c r="G14" t="s">
        <v>125</v>
      </c>
    </row>
    <row r="15" spans="2:7">
      <c r="G15" t="s">
        <v>126</v>
      </c>
    </row>
    <row r="16" spans="2:7">
      <c r="G16" t="s">
        <v>127</v>
      </c>
    </row>
    <row r="17" spans="2:7">
      <c r="G17" t="s">
        <v>128</v>
      </c>
    </row>
    <row r="18" spans="2:7">
      <c r="B18" t="s">
        <v>129</v>
      </c>
      <c r="G18" t="s">
        <v>130</v>
      </c>
    </row>
    <row r="19" spans="2:7">
      <c r="B19" t="s">
        <v>131</v>
      </c>
      <c r="G19" t="s">
        <v>132</v>
      </c>
    </row>
    <row r="20" spans="2:7">
      <c r="B20" t="s">
        <v>133</v>
      </c>
      <c r="G20" t="s">
        <v>134</v>
      </c>
    </row>
    <row r="21" spans="2:7">
      <c r="G21" t="s">
        <v>135</v>
      </c>
    </row>
    <row r="22" spans="2:7">
      <c r="G22" t="s">
        <v>136</v>
      </c>
    </row>
    <row r="23" spans="2:7">
      <c r="G23" t="s">
        <v>137</v>
      </c>
    </row>
    <row r="24" spans="2:7">
      <c r="G24" t="s">
        <v>138</v>
      </c>
    </row>
    <row r="25" spans="2:7">
      <c r="G25" t="s">
        <v>139</v>
      </c>
    </row>
    <row r="26" spans="2:7">
      <c r="G26" t="s">
        <v>140</v>
      </c>
    </row>
    <row r="27" spans="2:7">
      <c r="G27" t="s">
        <v>141</v>
      </c>
    </row>
    <row r="28" spans="2:7">
      <c r="G28" t="s">
        <v>142</v>
      </c>
    </row>
    <row r="29" spans="2:7">
      <c r="G29" t="s">
        <v>143</v>
      </c>
    </row>
    <row r="30" spans="2:7">
      <c r="G30" t="s">
        <v>144</v>
      </c>
    </row>
    <row r="31" spans="2:7">
      <c r="G31" t="s">
        <v>145</v>
      </c>
    </row>
    <row r="32" spans="2:7">
      <c r="G32" t="s">
        <v>146</v>
      </c>
    </row>
    <row r="33" spans="7:7">
      <c r="G33" t="s">
        <v>147</v>
      </c>
    </row>
    <row r="34" spans="7:7">
      <c r="G34" t="s">
        <v>148</v>
      </c>
    </row>
    <row r="35" spans="7:7">
      <c r="G35" t="s">
        <v>149</v>
      </c>
    </row>
    <row r="36" spans="7:7">
      <c r="G36" t="s">
        <v>150</v>
      </c>
    </row>
    <row r="37" spans="7:7">
      <c r="G37" t="s">
        <v>151</v>
      </c>
    </row>
    <row r="38" spans="7:7">
      <c r="G38" t="s">
        <v>152</v>
      </c>
    </row>
    <row r="39" spans="7:7">
      <c r="G39" t="s">
        <v>153</v>
      </c>
    </row>
    <row r="40" spans="7:7">
      <c r="G40" t="s">
        <v>154</v>
      </c>
    </row>
    <row r="41" spans="7:7">
      <c r="G41" t="s">
        <v>155</v>
      </c>
    </row>
    <row r="42" spans="7:7">
      <c r="G42" t="s">
        <v>156</v>
      </c>
    </row>
    <row r="43" spans="7:7">
      <c r="G43" t="s">
        <v>157</v>
      </c>
    </row>
    <row r="44" spans="7:7">
      <c r="G44" t="s">
        <v>158</v>
      </c>
    </row>
    <row r="45" spans="7:7">
      <c r="G45" t="s">
        <v>159</v>
      </c>
    </row>
    <row r="46" spans="7:7">
      <c r="G46" t="s">
        <v>160</v>
      </c>
    </row>
    <row r="47" spans="7:7">
      <c r="G47" t="s">
        <v>161</v>
      </c>
    </row>
    <row r="48" spans="7:7">
      <c r="G48" t="s">
        <v>162</v>
      </c>
    </row>
    <row r="49" spans="7:7">
      <c r="G49" t="s">
        <v>163</v>
      </c>
    </row>
    <row r="50" spans="7:7">
      <c r="G50" t="s">
        <v>164</v>
      </c>
    </row>
    <row r="51" spans="7:7">
      <c r="G51" t="s">
        <v>165</v>
      </c>
    </row>
    <row r="52" spans="7:7">
      <c r="G52" t="s">
        <v>166</v>
      </c>
    </row>
    <row r="53" spans="7:7">
      <c r="G53" t="s">
        <v>167</v>
      </c>
    </row>
    <row r="54" spans="7:7">
      <c r="G54" t="s">
        <v>168</v>
      </c>
    </row>
    <row r="55" spans="7:7">
      <c r="G55" t="s">
        <v>169</v>
      </c>
    </row>
    <row r="56" spans="7:7">
      <c r="G56" t="s">
        <v>170</v>
      </c>
    </row>
    <row r="57" spans="7:7">
      <c r="G57" t="s">
        <v>171</v>
      </c>
    </row>
    <row r="58" spans="7:7">
      <c r="G58" t="s">
        <v>172</v>
      </c>
    </row>
    <row r="59" spans="7:7">
      <c r="G59" t="s">
        <v>173</v>
      </c>
    </row>
    <row r="60" spans="7:7">
      <c r="G60" t="s">
        <v>174</v>
      </c>
    </row>
    <row r="61" spans="7:7">
      <c r="G61" t="s">
        <v>175</v>
      </c>
    </row>
    <row r="62" spans="7:7">
      <c r="G62" t="s">
        <v>176</v>
      </c>
    </row>
    <row r="63" spans="7:7">
      <c r="G63" t="s">
        <v>177</v>
      </c>
    </row>
    <row r="64" spans="7:7">
      <c r="G64" t="s">
        <v>178</v>
      </c>
    </row>
    <row r="65" spans="7:7">
      <c r="G65" t="s">
        <v>179</v>
      </c>
    </row>
    <row r="66" spans="7:7">
      <c r="G66" t="s">
        <v>180</v>
      </c>
    </row>
    <row r="67" spans="7:7">
      <c r="G67" t="s">
        <v>181</v>
      </c>
    </row>
    <row r="68" spans="7:7">
      <c r="G68" t="s">
        <v>182</v>
      </c>
    </row>
    <row r="69" spans="7:7">
      <c r="G69" t="s">
        <v>183</v>
      </c>
    </row>
    <row r="70" spans="7:7">
      <c r="G70" t="s">
        <v>184</v>
      </c>
    </row>
    <row r="71" spans="7:7">
      <c r="G71" t="s">
        <v>185</v>
      </c>
    </row>
    <row r="72" spans="7:7">
      <c r="G72" t="s">
        <v>186</v>
      </c>
    </row>
    <row r="73" spans="7:7">
      <c r="G73" t="s">
        <v>187</v>
      </c>
    </row>
    <row r="74" spans="7:7">
      <c r="G74" t="s">
        <v>188</v>
      </c>
    </row>
    <row r="75" spans="7:7">
      <c r="G75" t="s">
        <v>189</v>
      </c>
    </row>
    <row r="76" spans="7:7">
      <c r="G76" t="s">
        <v>190</v>
      </c>
    </row>
    <row r="77" spans="7:7">
      <c r="G77" t="s">
        <v>191</v>
      </c>
    </row>
    <row r="78" spans="7:7">
      <c r="G78" t="s">
        <v>192</v>
      </c>
    </row>
    <row r="79" spans="7:7">
      <c r="G79" t="s">
        <v>193</v>
      </c>
    </row>
    <row r="80" spans="7:7">
      <c r="G80" t="s">
        <v>194</v>
      </c>
    </row>
    <row r="81" spans="7:7">
      <c r="G81" t="s">
        <v>195</v>
      </c>
    </row>
    <row r="82" spans="7:7">
      <c r="G82" t="s">
        <v>196</v>
      </c>
    </row>
    <row r="83" spans="7:7">
      <c r="G83" t="s">
        <v>197</v>
      </c>
    </row>
    <row r="84" spans="7:7">
      <c r="G84" t="s">
        <v>198</v>
      </c>
    </row>
    <row r="85" spans="7:7">
      <c r="G85" t="s">
        <v>199</v>
      </c>
    </row>
    <row r="86" spans="7:7">
      <c r="G86" t="s">
        <v>200</v>
      </c>
    </row>
    <row r="87" spans="7:7">
      <c r="G87" t="s">
        <v>201</v>
      </c>
    </row>
    <row r="88" spans="7:7">
      <c r="G88" t="s">
        <v>202</v>
      </c>
    </row>
    <row r="89" spans="7:7">
      <c r="G89" t="s">
        <v>203</v>
      </c>
    </row>
    <row r="90" spans="7:7">
      <c r="G90" t="s">
        <v>204</v>
      </c>
    </row>
    <row r="91" spans="7:7">
      <c r="G91" t="s">
        <v>205</v>
      </c>
    </row>
    <row r="92" spans="7:7">
      <c r="G92" t="s">
        <v>206</v>
      </c>
    </row>
    <row r="93" spans="7:7">
      <c r="G93" t="s">
        <v>207</v>
      </c>
    </row>
    <row r="94" spans="7:7">
      <c r="G94" t="s">
        <v>208</v>
      </c>
    </row>
    <row r="95" spans="7:7">
      <c r="G95" t="s">
        <v>209</v>
      </c>
    </row>
    <row r="96" spans="7:7">
      <c r="G96" t="s">
        <v>210</v>
      </c>
    </row>
    <row r="97" spans="7:7">
      <c r="G97" t="s">
        <v>211</v>
      </c>
    </row>
    <row r="98" spans="7:7">
      <c r="G98" t="s">
        <v>212</v>
      </c>
    </row>
    <row r="99" spans="7:7">
      <c r="G99" t="s">
        <v>213</v>
      </c>
    </row>
    <row r="100" spans="7:7">
      <c r="G100" t="s">
        <v>214</v>
      </c>
    </row>
    <row r="101" spans="7:7">
      <c r="G101" t="s">
        <v>215</v>
      </c>
    </row>
    <row r="102" spans="7:7">
      <c r="G102" t="s">
        <v>216</v>
      </c>
    </row>
    <row r="103" spans="7:7">
      <c r="G103" t="s">
        <v>217</v>
      </c>
    </row>
    <row r="104" spans="7:7">
      <c r="G104" t="s">
        <v>218</v>
      </c>
    </row>
    <row r="105" spans="7:7">
      <c r="G105" t="s">
        <v>219</v>
      </c>
    </row>
    <row r="106" spans="7:7">
      <c r="G106" t="s">
        <v>220</v>
      </c>
    </row>
    <row r="107" spans="7:7">
      <c r="G107" t="s">
        <v>221</v>
      </c>
    </row>
    <row r="108" spans="7:7">
      <c r="G108" t="s">
        <v>222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339B-3C37-477E-B556-9368C41AE361}">
  <dimension ref="A1:C18"/>
  <sheetViews>
    <sheetView workbookViewId="0">
      <selection activeCell="B18" sqref="B18"/>
    </sheetView>
  </sheetViews>
  <sheetFormatPr baseColWidth="10" defaultRowHeight="14.5"/>
  <cols>
    <col min="2" max="2" width="109.6328125" customWidth="1"/>
    <col min="3" max="3" width="21.453125" customWidth="1"/>
  </cols>
  <sheetData>
    <row r="1" spans="1:3" ht="18.5">
      <c r="A1" s="99" t="s">
        <v>242</v>
      </c>
      <c r="B1" s="1"/>
      <c r="C1" s="1"/>
    </row>
    <row r="2" spans="1:3">
      <c r="A2" s="100" t="s">
        <v>243</v>
      </c>
      <c r="B2" s="100" t="s">
        <v>244</v>
      </c>
      <c r="C2" s="100" t="s">
        <v>245</v>
      </c>
    </row>
    <row r="3" spans="1:3">
      <c r="A3" s="101" t="s">
        <v>246</v>
      </c>
      <c r="B3" s="101" t="s">
        <v>247</v>
      </c>
      <c r="C3" s="102" t="s">
        <v>228</v>
      </c>
    </row>
    <row r="4" spans="1:3">
      <c r="A4" s="101" t="s">
        <v>248</v>
      </c>
      <c r="B4" s="101" t="s">
        <v>249</v>
      </c>
      <c r="C4" s="101" t="s">
        <v>226</v>
      </c>
    </row>
    <row r="5" spans="1:3">
      <c r="A5" s="101" t="s">
        <v>250</v>
      </c>
      <c r="B5" s="101" t="s">
        <v>251</v>
      </c>
      <c r="C5" s="101" t="s">
        <v>227</v>
      </c>
    </row>
    <row r="6" spans="1:3">
      <c r="A6" s="101" t="s">
        <v>252</v>
      </c>
      <c r="B6" s="101" t="s">
        <v>253</v>
      </c>
      <c r="C6" s="101" t="s">
        <v>225</v>
      </c>
    </row>
    <row r="7" spans="1:3">
      <c r="A7" s="101" t="s">
        <v>254</v>
      </c>
      <c r="B7" s="101" t="s">
        <v>255</v>
      </c>
      <c r="C7" s="101" t="s">
        <v>229</v>
      </c>
    </row>
    <row r="8" spans="1:3">
      <c r="A8" s="101" t="s">
        <v>256</v>
      </c>
      <c r="B8" s="101"/>
      <c r="C8" s="101"/>
    </row>
    <row r="9" spans="1:3">
      <c r="A9" s="101" t="s">
        <v>257</v>
      </c>
      <c r="B9" s="101"/>
      <c r="C9" s="101"/>
    </row>
    <row r="10" spans="1:3">
      <c r="A10" s="101" t="s">
        <v>258</v>
      </c>
      <c r="B10" s="101"/>
      <c r="C10" s="101"/>
    </row>
    <row r="11" spans="1:3">
      <c r="A11" s="101" t="s">
        <v>259</v>
      </c>
      <c r="B11" s="101"/>
      <c r="C11" s="101"/>
    </row>
    <row r="12" spans="1:3">
      <c r="A12" s="1"/>
      <c r="B12" s="1"/>
      <c r="C12" s="1"/>
    </row>
    <row r="13" spans="1:3" ht="18.5">
      <c r="A13" s="99" t="s">
        <v>260</v>
      </c>
      <c r="B13" s="1"/>
      <c r="C13" s="1"/>
    </row>
    <row r="14" spans="1:3">
      <c r="A14" s="100" t="s">
        <v>243</v>
      </c>
      <c r="B14" s="100" t="s">
        <v>244</v>
      </c>
      <c r="C14" s="1"/>
    </row>
    <row r="15" spans="1:3">
      <c r="A15" s="101" t="s">
        <v>261</v>
      </c>
      <c r="B15" s="101" t="s">
        <v>262</v>
      </c>
      <c r="C15" s="1"/>
    </row>
    <row r="16" spans="1:3">
      <c r="A16" s="101" t="s">
        <v>263</v>
      </c>
      <c r="B16" s="101" t="s">
        <v>264</v>
      </c>
      <c r="C16" s="1"/>
    </row>
    <row r="17" spans="1:3">
      <c r="A17" s="101" t="s">
        <v>230</v>
      </c>
      <c r="B17" s="101" t="s">
        <v>265</v>
      </c>
      <c r="C17" s="1"/>
    </row>
    <row r="18" spans="1:3">
      <c r="A18" s="101" t="s">
        <v>266</v>
      </c>
      <c r="B18" s="101" t="s">
        <v>267</v>
      </c>
      <c r="C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Feuil1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 MOROTE</dc:creator>
  <cp:lastModifiedBy>SANDRINE FINE FALCY</cp:lastModifiedBy>
  <cp:revision>2</cp:revision>
  <dcterms:created xsi:type="dcterms:W3CDTF">2017-01-26T13:39:47Z</dcterms:created>
  <dcterms:modified xsi:type="dcterms:W3CDTF">2025-06-06T14:06:52Z</dcterms:modified>
</cp:coreProperties>
</file>